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0" windowWidth="9120" windowHeight="2475" tabRatio="585"/>
  </bookViews>
  <sheets>
    <sheet name="Chuadanga" sheetId="1" r:id="rId1"/>
    <sheet name="Chuadanga Sadar" sheetId="4" r:id="rId2"/>
    <sheet name="Alamdanga" sheetId="6" r:id="rId3"/>
    <sheet name="Damurhuda" sheetId="3" r:id="rId4"/>
    <sheet name="Jibonnagar" sheetId="5" r:id="rId5"/>
    <sheet name="Summary" sheetId="7" r:id="rId6"/>
  </sheets>
  <definedNames>
    <definedName name="_xlnm._FilterDatabase" localSheetId="2" hidden="1">Alamdanga!$A$5:$R$56</definedName>
    <definedName name="_xlnm._FilterDatabase" localSheetId="0" hidden="1">Chuadanga!$A$5:$R$190</definedName>
    <definedName name="_xlnm._FilterDatabase" localSheetId="1" hidden="1">'Chuadanga Sadar'!$A$5:$R$47</definedName>
    <definedName name="_xlnm._FilterDatabase" localSheetId="3" hidden="1">Damurhuda!$A$5:$R$44</definedName>
    <definedName name="_xlnm._FilterDatabase" localSheetId="4" hidden="1">Jibonnagar!$A$5:$R$43</definedName>
    <definedName name="_xlnm.Print_Area" localSheetId="0">Chuadanga!$A$2:$R$193</definedName>
    <definedName name="_xlnm.Print_Area" localSheetId="5">Summary!$A$1:$K$14</definedName>
    <definedName name="_xlnm.Print_Titles" localSheetId="2">Alamdanga!$2:$5</definedName>
    <definedName name="_xlnm.Print_Titles" localSheetId="0">Chuadanga!$2:$5</definedName>
    <definedName name="_xlnm.Print_Titles" localSheetId="1">'Chuadanga Sadar'!$2:$5</definedName>
    <definedName name="_xlnm.Print_Titles" localSheetId="3">Damurhuda!$2:$5</definedName>
    <definedName name="_xlnm.Print_Titles" localSheetId="4">Jibonnagar!$2:$5</definedName>
  </definedNames>
  <calcPr calcId="144525"/>
</workbook>
</file>

<file path=xl/calcChain.xml><?xml version="1.0" encoding="utf-8"?>
<calcChain xmlns="http://schemas.openxmlformats.org/spreadsheetml/2006/main">
  <c r="O41" i="1" l="1"/>
  <c r="N41" i="1"/>
  <c r="L41" i="1"/>
  <c r="K41" i="1"/>
  <c r="G41" i="1"/>
  <c r="F41" i="1"/>
  <c r="E41" i="1"/>
  <c r="D41" i="1"/>
  <c r="D15" i="1"/>
  <c r="D104" i="1" l="1"/>
  <c r="C6" i="7"/>
  <c r="B6" i="7"/>
  <c r="G28" i="5"/>
  <c r="Q101" i="1"/>
  <c r="Q28" i="5" s="1"/>
  <c r="P101" i="1"/>
  <c r="P28" i="5" s="1"/>
  <c r="K29" i="5"/>
  <c r="B28" i="5"/>
  <c r="C28" i="5"/>
  <c r="D28" i="5"/>
  <c r="E28" i="5"/>
  <c r="F28" i="5"/>
  <c r="H28" i="5"/>
  <c r="I28" i="5"/>
  <c r="J28" i="5"/>
  <c r="K28" i="5"/>
  <c r="L28" i="5"/>
  <c r="M28" i="5"/>
  <c r="N28" i="5"/>
  <c r="O28" i="5"/>
  <c r="R28" i="5"/>
  <c r="Q96" i="1"/>
  <c r="P96" i="1"/>
  <c r="P23" i="5" s="1"/>
  <c r="K23" i="5"/>
  <c r="G23" i="5"/>
  <c r="B23" i="5"/>
  <c r="C23" i="5"/>
  <c r="D23" i="5"/>
  <c r="E23" i="5"/>
  <c r="F23" i="5"/>
  <c r="H23" i="5"/>
  <c r="I23" i="5"/>
  <c r="J23" i="5"/>
  <c r="L23" i="5"/>
  <c r="M23" i="5"/>
  <c r="N23" i="5"/>
  <c r="O23" i="5"/>
  <c r="Q23" i="5"/>
  <c r="R23" i="5"/>
  <c r="C5" i="7"/>
  <c r="C10" i="7"/>
  <c r="B10" i="7"/>
  <c r="Q153" i="1"/>
  <c r="Q34" i="3" s="1"/>
  <c r="P153" i="1"/>
  <c r="P34" i="3" s="1"/>
  <c r="Q152" i="1"/>
  <c r="Q33" i="3" s="1"/>
  <c r="P152" i="1"/>
  <c r="P33" i="3" s="1"/>
  <c r="K34" i="3"/>
  <c r="G34" i="3"/>
  <c r="D34" i="3"/>
  <c r="G33" i="3"/>
  <c r="D33" i="3"/>
  <c r="B33" i="3"/>
  <c r="C33" i="3"/>
  <c r="E33" i="3"/>
  <c r="F33" i="3"/>
  <c r="H33" i="3"/>
  <c r="I33" i="3"/>
  <c r="J33" i="3"/>
  <c r="K33" i="3"/>
  <c r="L33" i="3"/>
  <c r="M33" i="3"/>
  <c r="N33" i="3"/>
  <c r="O33" i="3"/>
  <c r="R33" i="3"/>
  <c r="B34" i="3"/>
  <c r="E34" i="3"/>
  <c r="F34" i="3"/>
  <c r="N34" i="3"/>
  <c r="O34" i="3"/>
  <c r="C9" i="7" l="1"/>
  <c r="B9" i="7"/>
  <c r="P128" i="1" l="1"/>
  <c r="Q128" i="1"/>
  <c r="P129" i="1"/>
  <c r="Q129" i="1"/>
  <c r="B37" i="4" l="1"/>
  <c r="D37" i="4"/>
  <c r="E37" i="4"/>
  <c r="F37" i="4"/>
  <c r="G37" i="4"/>
  <c r="K37" i="4"/>
  <c r="N37" i="4"/>
  <c r="O37" i="4"/>
  <c r="P37" i="4"/>
  <c r="Q37" i="4"/>
  <c r="B38" i="4"/>
  <c r="D38" i="4"/>
  <c r="E38" i="4"/>
  <c r="F38" i="4"/>
  <c r="G38" i="4"/>
  <c r="K38" i="4"/>
  <c r="N38" i="4"/>
  <c r="O38" i="4"/>
  <c r="P38" i="4"/>
  <c r="Q58" i="1" l="1"/>
  <c r="Q25" i="4" s="1"/>
  <c r="D25" i="4"/>
  <c r="P58" i="1"/>
  <c r="P25" i="4" s="1"/>
  <c r="B25" i="4"/>
  <c r="C25" i="4"/>
  <c r="E25" i="4"/>
  <c r="F25" i="4"/>
  <c r="G25" i="4"/>
  <c r="H25" i="4"/>
  <c r="I25" i="4"/>
  <c r="J25" i="4"/>
  <c r="K25" i="4"/>
  <c r="L25" i="4"/>
  <c r="M25" i="4"/>
  <c r="N25" i="4"/>
  <c r="O25" i="4"/>
  <c r="R25" i="4"/>
  <c r="B26" i="4"/>
  <c r="D26" i="4"/>
  <c r="E26" i="4"/>
  <c r="F26" i="4"/>
  <c r="G26" i="4"/>
  <c r="K26" i="4"/>
  <c r="N26" i="4"/>
  <c r="O26" i="4"/>
  <c r="B5" i="7" l="1"/>
  <c r="Q53" i="1" l="1"/>
  <c r="P53" i="1"/>
  <c r="Q45" i="1"/>
  <c r="P45" i="1"/>
  <c r="Q32" i="1" l="1"/>
  <c r="P32" i="1"/>
  <c r="B12" i="4" l="1"/>
  <c r="C12" i="4"/>
  <c r="D12" i="4"/>
  <c r="E12" i="4"/>
  <c r="F12" i="4"/>
  <c r="G12" i="4"/>
  <c r="H12" i="4"/>
  <c r="I12" i="4"/>
  <c r="J12" i="4"/>
  <c r="K12" i="4"/>
  <c r="L12" i="4"/>
  <c r="M12" i="4"/>
  <c r="N12" i="4"/>
  <c r="O12" i="4"/>
  <c r="P12" i="4"/>
  <c r="Q12" i="4"/>
  <c r="R12" i="4"/>
  <c r="B20" i="4"/>
  <c r="C20" i="4"/>
  <c r="D20" i="4"/>
  <c r="E20" i="4"/>
  <c r="F20" i="4"/>
  <c r="G20" i="4"/>
  <c r="H20" i="4"/>
  <c r="I20" i="4"/>
  <c r="J20" i="4"/>
  <c r="K20" i="4"/>
  <c r="L20" i="4"/>
  <c r="M20" i="4"/>
  <c r="N20" i="4"/>
  <c r="O20" i="4"/>
  <c r="P20" i="4"/>
  <c r="Q20" i="4"/>
  <c r="R20" i="4"/>
  <c r="B21" i="4" l="1"/>
  <c r="D21" i="4"/>
  <c r="E21" i="4"/>
  <c r="F21" i="4"/>
  <c r="G21" i="4"/>
  <c r="H21" i="4"/>
  <c r="K21" i="4"/>
  <c r="N21" i="4"/>
  <c r="O21" i="4"/>
  <c r="B23" i="4"/>
  <c r="D23" i="4"/>
  <c r="E23" i="4"/>
  <c r="F23" i="4"/>
  <c r="G23" i="4"/>
  <c r="K23" i="4"/>
  <c r="N23" i="4"/>
  <c r="O23" i="4"/>
  <c r="B24" i="4"/>
  <c r="C24" i="4"/>
  <c r="D24" i="4"/>
  <c r="E24" i="4"/>
  <c r="F24" i="4"/>
  <c r="G24" i="4"/>
  <c r="H24" i="4"/>
  <c r="I24" i="4"/>
  <c r="J24" i="4"/>
  <c r="K24" i="4"/>
  <c r="L24" i="4"/>
  <c r="M24" i="4"/>
  <c r="N24" i="4"/>
  <c r="O24" i="4"/>
  <c r="R24" i="4"/>
  <c r="B22" i="4"/>
  <c r="C22" i="4"/>
  <c r="D22" i="4"/>
  <c r="E22" i="4"/>
  <c r="F22" i="4"/>
  <c r="G22" i="4"/>
  <c r="H22" i="4"/>
  <c r="I22" i="4"/>
  <c r="J22" i="4"/>
  <c r="K22" i="4"/>
  <c r="L22" i="4"/>
  <c r="M22" i="4"/>
  <c r="N22" i="4"/>
  <c r="O22" i="4"/>
  <c r="R22" i="4"/>
  <c r="B27" i="4"/>
  <c r="C27" i="4"/>
  <c r="D27" i="4"/>
  <c r="E27" i="4"/>
  <c r="F27" i="4"/>
  <c r="G27" i="4"/>
  <c r="H27" i="4"/>
  <c r="I27" i="4"/>
  <c r="J27" i="4"/>
  <c r="K27" i="4"/>
  <c r="L27" i="4"/>
  <c r="M27" i="4"/>
  <c r="N27" i="4"/>
  <c r="O27" i="4"/>
  <c r="R27" i="4"/>
  <c r="B28" i="4"/>
  <c r="C28" i="4"/>
  <c r="D28" i="4"/>
  <c r="E28" i="4"/>
  <c r="F28" i="4"/>
  <c r="G28" i="4"/>
  <c r="H28" i="4"/>
  <c r="I28" i="4"/>
  <c r="J28" i="4"/>
  <c r="K28" i="4"/>
  <c r="L28" i="4"/>
  <c r="M28" i="4"/>
  <c r="N28" i="4"/>
  <c r="O28" i="4"/>
  <c r="R28" i="4"/>
  <c r="B29" i="4"/>
  <c r="C29" i="4"/>
  <c r="D29" i="4"/>
  <c r="E29" i="4"/>
  <c r="F29" i="4"/>
  <c r="G29" i="4"/>
  <c r="H29" i="4"/>
  <c r="I29" i="4"/>
  <c r="J29" i="4"/>
  <c r="K29" i="4"/>
  <c r="L29" i="4"/>
  <c r="M29" i="4"/>
  <c r="N29" i="4"/>
  <c r="O29" i="4"/>
  <c r="R29" i="4"/>
  <c r="B30" i="4"/>
  <c r="C30" i="4"/>
  <c r="D30" i="4"/>
  <c r="E30" i="4"/>
  <c r="F30" i="4"/>
  <c r="G30" i="4"/>
  <c r="H30" i="4"/>
  <c r="I30" i="4"/>
  <c r="J30" i="4"/>
  <c r="K30" i="4"/>
  <c r="L30" i="4"/>
  <c r="M30" i="4"/>
  <c r="N30" i="4"/>
  <c r="O30" i="4"/>
  <c r="R30" i="4"/>
  <c r="R42" i="5"/>
  <c r="R40" i="5"/>
  <c r="R38" i="5"/>
  <c r="R37" i="5"/>
  <c r="R36" i="5"/>
  <c r="R35" i="5"/>
  <c r="R34" i="5"/>
  <c r="R33" i="5"/>
  <c r="R32" i="5"/>
  <c r="R30" i="5"/>
  <c r="R27" i="5"/>
  <c r="R26" i="5"/>
  <c r="R25" i="5"/>
  <c r="R24" i="5"/>
  <c r="R22" i="5"/>
  <c r="R21" i="5"/>
  <c r="R20" i="5"/>
  <c r="R19" i="5"/>
  <c r="R18" i="5"/>
  <c r="R17" i="5"/>
  <c r="R16" i="5"/>
  <c r="R14" i="5"/>
  <c r="R13" i="5"/>
  <c r="R12" i="5"/>
  <c r="R11" i="5"/>
  <c r="R10" i="5"/>
  <c r="R9" i="5"/>
  <c r="R7" i="5"/>
  <c r="R43" i="3"/>
  <c r="R41" i="3"/>
  <c r="R40" i="3"/>
  <c r="R39" i="3"/>
  <c r="R38" i="3"/>
  <c r="R37" i="3"/>
  <c r="R36" i="3"/>
  <c r="R35" i="3"/>
  <c r="R32" i="3"/>
  <c r="R31" i="3"/>
  <c r="R29" i="3"/>
  <c r="R28" i="3"/>
  <c r="R26" i="3"/>
  <c r="R25" i="3"/>
  <c r="R21" i="3"/>
  <c r="R23" i="3"/>
  <c r="R22" i="3"/>
  <c r="R20" i="3"/>
  <c r="R19" i="3"/>
  <c r="R18" i="3"/>
  <c r="R17" i="3"/>
  <c r="R16" i="3"/>
  <c r="R15" i="3"/>
  <c r="R13" i="3"/>
  <c r="R12" i="3"/>
  <c r="R11" i="3"/>
  <c r="R10" i="3"/>
  <c r="R8" i="3"/>
  <c r="R7" i="3"/>
  <c r="R55" i="6"/>
  <c r="R53" i="6"/>
  <c r="R51" i="6"/>
  <c r="R49" i="6"/>
  <c r="R48" i="6"/>
  <c r="R47" i="6"/>
  <c r="R46" i="6"/>
  <c r="R45" i="6"/>
  <c r="R43" i="6"/>
  <c r="R42" i="6"/>
  <c r="R41" i="6"/>
  <c r="R40" i="6"/>
  <c r="R39" i="6"/>
  <c r="R38" i="6"/>
  <c r="R36" i="6"/>
  <c r="R35" i="6"/>
  <c r="R33" i="6"/>
  <c r="R32" i="6"/>
  <c r="R30" i="6"/>
  <c r="R29" i="6"/>
  <c r="R26" i="6"/>
  <c r="R27" i="6"/>
  <c r="R25" i="6"/>
  <c r="R24" i="6"/>
  <c r="R23" i="6"/>
  <c r="R22" i="6"/>
  <c r="R21" i="6"/>
  <c r="R20" i="6"/>
  <c r="R19" i="6"/>
  <c r="R18" i="6"/>
  <c r="R16" i="6"/>
  <c r="R15" i="6"/>
  <c r="R14" i="6"/>
  <c r="R13" i="6"/>
  <c r="R12" i="6"/>
  <c r="R11" i="6"/>
  <c r="R10" i="6"/>
  <c r="R8" i="6"/>
  <c r="R7" i="6"/>
  <c r="R46" i="4"/>
  <c r="R44" i="4"/>
  <c r="R43" i="4"/>
  <c r="R42" i="4"/>
  <c r="R41" i="4"/>
  <c r="R40" i="4"/>
  <c r="R39" i="4"/>
  <c r="R36" i="4"/>
  <c r="R35" i="4"/>
  <c r="R34" i="4"/>
  <c r="R32" i="4"/>
  <c r="R19" i="4"/>
  <c r="R18" i="4"/>
  <c r="R17" i="4"/>
  <c r="R16" i="4"/>
  <c r="R15" i="4"/>
  <c r="R14" i="4"/>
  <c r="R11" i="4"/>
  <c r="R9" i="4"/>
  <c r="R8" i="4"/>
  <c r="R7" i="4"/>
  <c r="C12" i="7" l="1"/>
  <c r="C11" i="7"/>
  <c r="C4" i="7"/>
  <c r="C14" i="7" l="1"/>
  <c r="Q49" i="1"/>
  <c r="P49" i="1"/>
  <c r="B12" i="7" l="1"/>
  <c r="B11" i="7"/>
  <c r="B4" i="7"/>
  <c r="B14" i="7" l="1"/>
  <c r="L189" i="1" l="1"/>
  <c r="L179" i="1"/>
  <c r="I12" i="7" s="1"/>
  <c r="L175" i="1"/>
  <c r="I11" i="7" s="1"/>
  <c r="O175" i="1"/>
  <c r="H11" i="7" s="1"/>
  <c r="N175" i="1"/>
  <c r="K175" i="1"/>
  <c r="G11" i="7" s="1"/>
  <c r="L169" i="1"/>
  <c r="I10" i="7" s="1"/>
  <c r="L122" i="1"/>
  <c r="I9" i="7" s="1"/>
  <c r="L114" i="1"/>
  <c r="I7" i="7" s="1"/>
  <c r="L104" i="1"/>
  <c r="I6" i="7" s="1"/>
  <c r="L15" i="1"/>
  <c r="I4" i="7" s="1"/>
  <c r="I13" i="7" l="1"/>
  <c r="B12" i="3"/>
  <c r="C12" i="3"/>
  <c r="D12" i="3"/>
  <c r="E12" i="3"/>
  <c r="F12" i="3"/>
  <c r="G12" i="3"/>
  <c r="H12" i="3"/>
  <c r="I12" i="3"/>
  <c r="J12" i="3"/>
  <c r="K12" i="3"/>
  <c r="L12" i="3"/>
  <c r="M12" i="3"/>
  <c r="N12" i="3"/>
  <c r="O12" i="3"/>
  <c r="P12" i="3"/>
  <c r="Q12" i="3"/>
  <c r="B13" i="3"/>
  <c r="C13" i="3"/>
  <c r="D13" i="3"/>
  <c r="E13" i="3"/>
  <c r="F13" i="3"/>
  <c r="G13" i="3"/>
  <c r="H13" i="3"/>
  <c r="I13" i="3"/>
  <c r="J13" i="3"/>
  <c r="K13" i="3"/>
  <c r="L13" i="3"/>
  <c r="M13" i="3"/>
  <c r="N13" i="3"/>
  <c r="O13" i="3"/>
  <c r="B15" i="4" l="1"/>
  <c r="C15" i="4"/>
  <c r="D15" i="4"/>
  <c r="E15" i="4"/>
  <c r="F15" i="4"/>
  <c r="G15" i="4"/>
  <c r="H15" i="4"/>
  <c r="I15" i="4"/>
  <c r="J15" i="4"/>
  <c r="K15" i="4"/>
  <c r="L15" i="4"/>
  <c r="M15" i="4"/>
  <c r="N15" i="4"/>
  <c r="O15" i="4"/>
  <c r="B16" i="4"/>
  <c r="C16" i="4"/>
  <c r="D16" i="4"/>
  <c r="E16" i="4"/>
  <c r="F16" i="4"/>
  <c r="G16" i="4"/>
  <c r="H16" i="4"/>
  <c r="I16" i="4"/>
  <c r="J16" i="4"/>
  <c r="K16" i="4"/>
  <c r="L16" i="4"/>
  <c r="M16" i="4"/>
  <c r="N16" i="4"/>
  <c r="O16" i="4"/>
  <c r="P16" i="4"/>
  <c r="Q16" i="4"/>
  <c r="B17" i="4"/>
  <c r="C17" i="4"/>
  <c r="D17" i="4"/>
  <c r="E17" i="4"/>
  <c r="F17" i="4"/>
  <c r="G17" i="4"/>
  <c r="H17" i="4"/>
  <c r="I17" i="4"/>
  <c r="J17" i="4"/>
  <c r="K17" i="4"/>
  <c r="L17" i="4"/>
  <c r="M17" i="4"/>
  <c r="N17" i="4"/>
  <c r="O17" i="4"/>
  <c r="B18" i="4"/>
  <c r="C18" i="4"/>
  <c r="D18" i="4"/>
  <c r="E18" i="4"/>
  <c r="F18" i="4"/>
  <c r="G18" i="4"/>
  <c r="H18" i="4"/>
  <c r="I18" i="4"/>
  <c r="J18" i="4"/>
  <c r="K18" i="4"/>
  <c r="L18" i="4"/>
  <c r="M18" i="4"/>
  <c r="N18" i="4"/>
  <c r="O18" i="4"/>
  <c r="B19" i="4"/>
  <c r="C19" i="4"/>
  <c r="D19" i="4"/>
  <c r="E19" i="4"/>
  <c r="F19" i="4"/>
  <c r="G19" i="4"/>
  <c r="H19" i="4"/>
  <c r="I19" i="4"/>
  <c r="J19" i="4"/>
  <c r="K19" i="4"/>
  <c r="L19" i="4"/>
  <c r="M19" i="4"/>
  <c r="N19" i="4"/>
  <c r="O19" i="4"/>
  <c r="Q62" i="1"/>
  <c r="Q29" i="4" s="1"/>
  <c r="P62" i="1"/>
  <c r="P29" i="4" s="1"/>
  <c r="P188" i="1" l="1"/>
  <c r="P186" i="1"/>
  <c r="P184" i="1"/>
  <c r="P182" i="1"/>
  <c r="P178" i="1"/>
  <c r="P174" i="1"/>
  <c r="P172" i="1"/>
  <c r="P168" i="1"/>
  <c r="P167" i="1"/>
  <c r="P166" i="1"/>
  <c r="P165" i="1"/>
  <c r="P164" i="1"/>
  <c r="P163" i="1"/>
  <c r="P162" i="1"/>
  <c r="P160" i="1"/>
  <c r="P159" i="1"/>
  <c r="P158" i="1"/>
  <c r="P157" i="1"/>
  <c r="P156" i="1"/>
  <c r="P155" i="1"/>
  <c r="P154" i="1"/>
  <c r="P151" i="1"/>
  <c r="P150" i="1"/>
  <c r="P143" i="1"/>
  <c r="P148" i="1"/>
  <c r="P147" i="1"/>
  <c r="P146" i="1"/>
  <c r="P145" i="1"/>
  <c r="P144" i="1"/>
  <c r="P142" i="1"/>
  <c r="P141" i="1"/>
  <c r="P140" i="1"/>
  <c r="P139" i="1"/>
  <c r="P138" i="1"/>
  <c r="P137" i="1"/>
  <c r="P135" i="1"/>
  <c r="P134" i="1"/>
  <c r="P133" i="1"/>
  <c r="P132" i="1"/>
  <c r="P131" i="1"/>
  <c r="P130" i="1"/>
  <c r="P127" i="1"/>
  <c r="P126" i="1"/>
  <c r="P125" i="1"/>
  <c r="P121" i="1"/>
  <c r="P120" i="1"/>
  <c r="P118" i="1"/>
  <c r="P117" i="1"/>
  <c r="P113" i="1"/>
  <c r="P112" i="1"/>
  <c r="P110" i="1"/>
  <c r="P109" i="1"/>
  <c r="P107" i="1"/>
  <c r="P103" i="1"/>
  <c r="P100" i="1"/>
  <c r="P99" i="1"/>
  <c r="P98" i="1"/>
  <c r="P97" i="1"/>
  <c r="P95" i="1"/>
  <c r="P94" i="1"/>
  <c r="P93" i="1"/>
  <c r="P92" i="1"/>
  <c r="P91" i="1"/>
  <c r="P90" i="1"/>
  <c r="P89" i="1"/>
  <c r="P85" i="1"/>
  <c r="P87" i="1"/>
  <c r="P86" i="1"/>
  <c r="P84" i="1"/>
  <c r="P83" i="1"/>
  <c r="P82" i="1"/>
  <c r="P81" i="1"/>
  <c r="P80" i="1"/>
  <c r="P79" i="1"/>
  <c r="P77" i="1"/>
  <c r="P76" i="1"/>
  <c r="P73" i="1"/>
  <c r="P74" i="1"/>
  <c r="P72" i="1"/>
  <c r="P75" i="1"/>
  <c r="P71" i="1"/>
  <c r="P70" i="1"/>
  <c r="P69" i="1"/>
  <c r="P68" i="1"/>
  <c r="P67" i="1"/>
  <c r="P66" i="1"/>
  <c r="P65" i="1"/>
  <c r="P63" i="1"/>
  <c r="P30" i="4" s="1"/>
  <c r="P59" i="1"/>
  <c r="P26" i="4" s="1"/>
  <c r="P61" i="1"/>
  <c r="P28" i="4" s="1"/>
  <c r="P60" i="1"/>
  <c r="P27" i="4" s="1"/>
  <c r="P55" i="1"/>
  <c r="P22" i="4" s="1"/>
  <c r="P57" i="1"/>
  <c r="P24" i="4" s="1"/>
  <c r="P56" i="1"/>
  <c r="P23" i="4" s="1"/>
  <c r="P54" i="1"/>
  <c r="P21" i="4" s="1"/>
  <c r="P52" i="1"/>
  <c r="P19" i="4" s="1"/>
  <c r="P51" i="1"/>
  <c r="P18" i="4" s="1"/>
  <c r="P50" i="1"/>
  <c r="P17" i="4" s="1"/>
  <c r="P48" i="1"/>
  <c r="P15" i="4" s="1"/>
  <c r="P46" i="1"/>
  <c r="P47" i="1"/>
  <c r="P44" i="1"/>
  <c r="P102" i="1"/>
  <c r="P40" i="1"/>
  <c r="P39" i="1"/>
  <c r="P38" i="1"/>
  <c r="P37" i="1"/>
  <c r="P36" i="1"/>
  <c r="P35" i="1"/>
  <c r="P33" i="1"/>
  <c r="P13" i="3" s="1"/>
  <c r="P31" i="1"/>
  <c r="P30" i="1"/>
  <c r="P28" i="1"/>
  <c r="P27" i="1"/>
  <c r="P26" i="1"/>
  <c r="P25" i="1"/>
  <c r="P24" i="1"/>
  <c r="P23" i="1"/>
  <c r="P22" i="1"/>
  <c r="P20" i="1"/>
  <c r="P19" i="1"/>
  <c r="P18" i="1"/>
  <c r="P14" i="1"/>
  <c r="P12" i="1"/>
  <c r="P11" i="1"/>
  <c r="P9" i="1"/>
  <c r="P8" i="1"/>
  <c r="P41" i="1" l="1"/>
  <c r="P175" i="1"/>
  <c r="P189" i="1"/>
  <c r="O189" i="1"/>
  <c r="H13" i="7" s="1"/>
  <c r="N189" i="1"/>
  <c r="K189" i="1"/>
  <c r="P179" i="1"/>
  <c r="O179" i="1"/>
  <c r="H12" i="7" s="1"/>
  <c r="N179" i="1"/>
  <c r="K179" i="1"/>
  <c r="P169" i="1"/>
  <c r="O169" i="1"/>
  <c r="H10" i="7" s="1"/>
  <c r="N169" i="1"/>
  <c r="K169" i="1"/>
  <c r="P122" i="1"/>
  <c r="O122" i="1"/>
  <c r="H9" i="7" s="1"/>
  <c r="N122" i="1"/>
  <c r="K122" i="1"/>
  <c r="P114" i="1"/>
  <c r="O114" i="1"/>
  <c r="H7" i="7" s="1"/>
  <c r="N114" i="1"/>
  <c r="K114" i="1"/>
  <c r="P104" i="1"/>
  <c r="O104" i="1"/>
  <c r="H6" i="7" s="1"/>
  <c r="N104" i="1"/>
  <c r="K104" i="1"/>
  <c r="G6" i="7" s="1"/>
  <c r="P15" i="1"/>
  <c r="O15" i="1"/>
  <c r="H4" i="7" s="1"/>
  <c r="N15" i="1"/>
  <c r="K15" i="1"/>
  <c r="G4" i="7" s="1"/>
  <c r="P42" i="5"/>
  <c r="O42" i="5"/>
  <c r="N42" i="5"/>
  <c r="M42" i="5"/>
  <c r="L42" i="5"/>
  <c r="K42" i="5"/>
  <c r="J42" i="5"/>
  <c r="I42" i="5"/>
  <c r="H42" i="5"/>
  <c r="G42" i="5"/>
  <c r="F42" i="5"/>
  <c r="E42" i="5"/>
  <c r="D42" i="5"/>
  <c r="C42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C37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C22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C21" i="5"/>
  <c r="P20" i="5"/>
  <c r="O20" i="5"/>
  <c r="N20" i="5"/>
  <c r="M20" i="5"/>
  <c r="L20" i="5"/>
  <c r="K20" i="5"/>
  <c r="J20" i="5"/>
  <c r="I20" i="5"/>
  <c r="H20" i="5"/>
  <c r="G20" i="5"/>
  <c r="F20" i="5"/>
  <c r="E20" i="5"/>
  <c r="D20" i="5"/>
  <c r="C20" i="5"/>
  <c r="P19" i="5"/>
  <c r="O19" i="5"/>
  <c r="N19" i="5"/>
  <c r="M19" i="5"/>
  <c r="L19" i="5"/>
  <c r="K19" i="5"/>
  <c r="J19" i="5"/>
  <c r="I19" i="5"/>
  <c r="H19" i="5"/>
  <c r="G19" i="5"/>
  <c r="F19" i="5"/>
  <c r="E19" i="5"/>
  <c r="D19" i="5"/>
  <c r="C19" i="5"/>
  <c r="P18" i="5"/>
  <c r="O18" i="5"/>
  <c r="N18" i="5"/>
  <c r="M18" i="5"/>
  <c r="L18" i="5"/>
  <c r="K18" i="5"/>
  <c r="J18" i="5"/>
  <c r="I18" i="5"/>
  <c r="H18" i="5"/>
  <c r="G18" i="5"/>
  <c r="F18" i="5"/>
  <c r="E18" i="5"/>
  <c r="D18" i="5"/>
  <c r="C18" i="5"/>
  <c r="P17" i="5"/>
  <c r="O17" i="5"/>
  <c r="N17" i="5"/>
  <c r="M17" i="5"/>
  <c r="L17" i="5"/>
  <c r="K17" i="5"/>
  <c r="J17" i="5"/>
  <c r="I17" i="5"/>
  <c r="H17" i="5"/>
  <c r="G17" i="5"/>
  <c r="F17" i="5"/>
  <c r="E17" i="5"/>
  <c r="D17" i="5"/>
  <c r="C17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P29" i="5"/>
  <c r="O29" i="5"/>
  <c r="N29" i="5"/>
  <c r="G29" i="5"/>
  <c r="F29" i="5"/>
  <c r="E29" i="5"/>
  <c r="D29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P13" i="5"/>
  <c r="O13" i="5"/>
  <c r="N13" i="5"/>
  <c r="M13" i="5"/>
  <c r="L13" i="5"/>
  <c r="K13" i="5"/>
  <c r="J13" i="5"/>
  <c r="I13" i="5"/>
  <c r="H13" i="5"/>
  <c r="G13" i="5"/>
  <c r="F13" i="5"/>
  <c r="E13" i="5"/>
  <c r="D13" i="5"/>
  <c r="C13" i="5"/>
  <c r="P12" i="5"/>
  <c r="O12" i="5"/>
  <c r="N12" i="5"/>
  <c r="M12" i="5"/>
  <c r="L12" i="5"/>
  <c r="K12" i="5"/>
  <c r="J12" i="5"/>
  <c r="I12" i="5"/>
  <c r="H12" i="5"/>
  <c r="G12" i="5"/>
  <c r="F12" i="5"/>
  <c r="E12" i="5"/>
  <c r="D12" i="5"/>
  <c r="C12" i="5"/>
  <c r="P11" i="5"/>
  <c r="O11" i="5"/>
  <c r="N11" i="5"/>
  <c r="M11" i="5"/>
  <c r="L11" i="5"/>
  <c r="K11" i="5"/>
  <c r="J11" i="5"/>
  <c r="I11" i="5"/>
  <c r="H11" i="5"/>
  <c r="G11" i="5"/>
  <c r="F11" i="5"/>
  <c r="E11" i="5"/>
  <c r="D11" i="5"/>
  <c r="C11" i="5"/>
  <c r="P10" i="5"/>
  <c r="O10" i="5"/>
  <c r="N10" i="5"/>
  <c r="M10" i="5"/>
  <c r="L10" i="5"/>
  <c r="K10" i="5"/>
  <c r="J10" i="5"/>
  <c r="I10" i="5"/>
  <c r="H10" i="5"/>
  <c r="G10" i="5"/>
  <c r="F10" i="5"/>
  <c r="E10" i="5"/>
  <c r="D10" i="5"/>
  <c r="C10" i="5"/>
  <c r="P9" i="5"/>
  <c r="O9" i="5"/>
  <c r="N9" i="5"/>
  <c r="M9" i="5"/>
  <c r="L9" i="5"/>
  <c r="K9" i="5"/>
  <c r="J9" i="5"/>
  <c r="I9" i="5"/>
  <c r="H9" i="5"/>
  <c r="G9" i="5"/>
  <c r="F9" i="5"/>
  <c r="E9" i="5"/>
  <c r="D9" i="5"/>
  <c r="C9" i="5"/>
  <c r="P7" i="5"/>
  <c r="O7" i="5"/>
  <c r="N7" i="5"/>
  <c r="M7" i="5"/>
  <c r="L7" i="5"/>
  <c r="K7" i="5"/>
  <c r="J7" i="5"/>
  <c r="I7" i="5"/>
  <c r="H7" i="5"/>
  <c r="G7" i="5"/>
  <c r="F7" i="5"/>
  <c r="E7" i="5"/>
  <c r="D7" i="5"/>
  <c r="C7" i="5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C41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C29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C28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C21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C23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P20" i="3"/>
  <c r="O20" i="3"/>
  <c r="N20" i="3"/>
  <c r="M20" i="3"/>
  <c r="L20" i="3"/>
  <c r="K20" i="3"/>
  <c r="J20" i="3"/>
  <c r="I20" i="3"/>
  <c r="H20" i="3"/>
  <c r="G20" i="3"/>
  <c r="F20" i="3"/>
  <c r="E20" i="3"/>
  <c r="D20" i="3"/>
  <c r="C20" i="3"/>
  <c r="P19" i="3"/>
  <c r="O19" i="3"/>
  <c r="N19" i="3"/>
  <c r="M19" i="3"/>
  <c r="L19" i="3"/>
  <c r="K19" i="3"/>
  <c r="J19" i="3"/>
  <c r="I19" i="3"/>
  <c r="H19" i="3"/>
  <c r="G19" i="3"/>
  <c r="F19" i="3"/>
  <c r="E19" i="3"/>
  <c r="D19" i="3"/>
  <c r="C19" i="3"/>
  <c r="P18" i="3"/>
  <c r="O18" i="3"/>
  <c r="N18" i="3"/>
  <c r="M18" i="3"/>
  <c r="L18" i="3"/>
  <c r="K18" i="3"/>
  <c r="J18" i="3"/>
  <c r="I18" i="3"/>
  <c r="H18" i="3"/>
  <c r="G18" i="3"/>
  <c r="F18" i="3"/>
  <c r="E18" i="3"/>
  <c r="D18" i="3"/>
  <c r="C18" i="3"/>
  <c r="P17" i="3"/>
  <c r="O17" i="3"/>
  <c r="N17" i="3"/>
  <c r="M17" i="3"/>
  <c r="L17" i="3"/>
  <c r="K17" i="3"/>
  <c r="J17" i="3"/>
  <c r="I17" i="3"/>
  <c r="H17" i="3"/>
  <c r="G17" i="3"/>
  <c r="F17" i="3"/>
  <c r="E17" i="3"/>
  <c r="D17" i="3"/>
  <c r="C17" i="3"/>
  <c r="P16" i="3"/>
  <c r="O16" i="3"/>
  <c r="N16" i="3"/>
  <c r="M16" i="3"/>
  <c r="L16" i="3"/>
  <c r="K16" i="3"/>
  <c r="J16" i="3"/>
  <c r="I16" i="3"/>
  <c r="H16" i="3"/>
  <c r="G16" i="3"/>
  <c r="F16" i="3"/>
  <c r="E16" i="3"/>
  <c r="D16" i="3"/>
  <c r="C16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P11" i="3"/>
  <c r="O11" i="3"/>
  <c r="N11" i="3"/>
  <c r="M11" i="3"/>
  <c r="L11" i="3"/>
  <c r="K11" i="3"/>
  <c r="J11" i="3"/>
  <c r="I11" i="3"/>
  <c r="H11" i="3"/>
  <c r="G11" i="3"/>
  <c r="F11" i="3"/>
  <c r="E11" i="3"/>
  <c r="D11" i="3"/>
  <c r="C11" i="3"/>
  <c r="P10" i="3"/>
  <c r="O10" i="3"/>
  <c r="N10" i="3"/>
  <c r="M10" i="3"/>
  <c r="L10" i="3"/>
  <c r="K10" i="3"/>
  <c r="J10" i="3"/>
  <c r="I10" i="3"/>
  <c r="H10" i="3"/>
  <c r="G10" i="3"/>
  <c r="F10" i="3"/>
  <c r="E10" i="3"/>
  <c r="D10" i="3"/>
  <c r="C10" i="3"/>
  <c r="P8" i="3"/>
  <c r="O8" i="3"/>
  <c r="N8" i="3"/>
  <c r="M8" i="3"/>
  <c r="L8" i="3"/>
  <c r="K8" i="3"/>
  <c r="J8" i="3"/>
  <c r="I8" i="3"/>
  <c r="H8" i="3"/>
  <c r="G8" i="3"/>
  <c r="F8" i="3"/>
  <c r="E8" i="3"/>
  <c r="D8" i="3"/>
  <c r="C8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P55" i="6"/>
  <c r="O55" i="6"/>
  <c r="N55" i="6"/>
  <c r="M55" i="6"/>
  <c r="L55" i="6"/>
  <c r="K55" i="6"/>
  <c r="J55" i="6"/>
  <c r="I55" i="6"/>
  <c r="H55" i="6"/>
  <c r="G55" i="6"/>
  <c r="F55" i="6"/>
  <c r="E55" i="6"/>
  <c r="D55" i="6"/>
  <c r="C55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C53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P44" i="6"/>
  <c r="O44" i="6"/>
  <c r="N44" i="6"/>
  <c r="K44" i="6"/>
  <c r="G44" i="6"/>
  <c r="F44" i="6"/>
  <c r="E44" i="6"/>
  <c r="D44" i="6"/>
  <c r="P49" i="6"/>
  <c r="O49" i="6"/>
  <c r="N49" i="6"/>
  <c r="M49" i="6"/>
  <c r="L49" i="6"/>
  <c r="K49" i="6"/>
  <c r="J49" i="6"/>
  <c r="I49" i="6"/>
  <c r="H49" i="6"/>
  <c r="G49" i="6"/>
  <c r="F49" i="6"/>
  <c r="E49" i="6"/>
  <c r="D49" i="6"/>
  <c r="C49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P46" i="6"/>
  <c r="O46" i="6"/>
  <c r="N46" i="6"/>
  <c r="M46" i="6"/>
  <c r="L46" i="6"/>
  <c r="K46" i="6"/>
  <c r="J46" i="6"/>
  <c r="I46" i="6"/>
  <c r="H46" i="6"/>
  <c r="G46" i="6"/>
  <c r="F46" i="6"/>
  <c r="E46" i="6"/>
  <c r="D46" i="6"/>
  <c r="C46" i="6"/>
  <c r="P45" i="6"/>
  <c r="O45" i="6"/>
  <c r="N45" i="6"/>
  <c r="M45" i="6"/>
  <c r="L45" i="6"/>
  <c r="K45" i="6"/>
  <c r="J45" i="6"/>
  <c r="I45" i="6"/>
  <c r="H45" i="6"/>
  <c r="G45" i="6"/>
  <c r="F45" i="6"/>
  <c r="E45" i="6"/>
  <c r="D45" i="6"/>
  <c r="C45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P42" i="6"/>
  <c r="O42" i="6"/>
  <c r="N42" i="6"/>
  <c r="M42" i="6"/>
  <c r="L42" i="6"/>
  <c r="K42" i="6"/>
  <c r="J42" i="6"/>
  <c r="I42" i="6"/>
  <c r="H42" i="6"/>
  <c r="G42" i="6"/>
  <c r="F42" i="6"/>
  <c r="E42" i="6"/>
  <c r="D42" i="6"/>
  <c r="C42" i="6"/>
  <c r="P41" i="6"/>
  <c r="O41" i="6"/>
  <c r="N41" i="6"/>
  <c r="M41" i="6"/>
  <c r="L41" i="6"/>
  <c r="K41" i="6"/>
  <c r="J41" i="6"/>
  <c r="I41" i="6"/>
  <c r="H41" i="6"/>
  <c r="G41" i="6"/>
  <c r="F41" i="6"/>
  <c r="E41" i="6"/>
  <c r="D41" i="6"/>
  <c r="C41" i="6"/>
  <c r="P40" i="6"/>
  <c r="O40" i="6"/>
  <c r="N40" i="6"/>
  <c r="M40" i="6"/>
  <c r="L40" i="6"/>
  <c r="K40" i="6"/>
  <c r="J40" i="6"/>
  <c r="I40" i="6"/>
  <c r="H40" i="6"/>
  <c r="G40" i="6"/>
  <c r="F40" i="6"/>
  <c r="E40" i="6"/>
  <c r="D40" i="6"/>
  <c r="C40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P38" i="6"/>
  <c r="O38" i="6"/>
  <c r="N38" i="6"/>
  <c r="M38" i="6"/>
  <c r="L38" i="6"/>
  <c r="K38" i="6"/>
  <c r="J38" i="6"/>
  <c r="I38" i="6"/>
  <c r="H38" i="6"/>
  <c r="G38" i="6"/>
  <c r="F38" i="6"/>
  <c r="E38" i="6"/>
  <c r="D38" i="6"/>
  <c r="C38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P33" i="6"/>
  <c r="O33" i="6"/>
  <c r="N33" i="6"/>
  <c r="M33" i="6"/>
  <c r="L33" i="6"/>
  <c r="K33" i="6"/>
  <c r="J33" i="6"/>
  <c r="I33" i="6"/>
  <c r="H33" i="6"/>
  <c r="G33" i="6"/>
  <c r="F33" i="6"/>
  <c r="E33" i="6"/>
  <c r="D33" i="6"/>
  <c r="C33" i="6"/>
  <c r="P32" i="6"/>
  <c r="O32" i="6"/>
  <c r="N32" i="6"/>
  <c r="M32" i="6"/>
  <c r="L32" i="6"/>
  <c r="K32" i="6"/>
  <c r="J32" i="6"/>
  <c r="I32" i="6"/>
  <c r="H32" i="6"/>
  <c r="G32" i="6"/>
  <c r="F32" i="6"/>
  <c r="E32" i="6"/>
  <c r="D32" i="6"/>
  <c r="C32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C30" i="6"/>
  <c r="P29" i="6"/>
  <c r="O29" i="6"/>
  <c r="N29" i="6"/>
  <c r="M29" i="6"/>
  <c r="L29" i="6"/>
  <c r="K29" i="6"/>
  <c r="J29" i="6"/>
  <c r="I29" i="6"/>
  <c r="H29" i="6"/>
  <c r="G29" i="6"/>
  <c r="F29" i="6"/>
  <c r="E29" i="6"/>
  <c r="D29" i="6"/>
  <c r="C29" i="6"/>
  <c r="P26" i="6"/>
  <c r="O26" i="6"/>
  <c r="N26" i="6"/>
  <c r="K26" i="6"/>
  <c r="G26" i="6"/>
  <c r="F26" i="6"/>
  <c r="E26" i="6"/>
  <c r="D26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P28" i="6"/>
  <c r="O28" i="6"/>
  <c r="N28" i="6"/>
  <c r="K28" i="6"/>
  <c r="G28" i="6"/>
  <c r="F28" i="6"/>
  <c r="E28" i="6"/>
  <c r="D28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P23" i="6"/>
  <c r="O23" i="6"/>
  <c r="N23" i="6"/>
  <c r="M23" i="6"/>
  <c r="L23" i="6"/>
  <c r="K23" i="6"/>
  <c r="J23" i="6"/>
  <c r="I23" i="6"/>
  <c r="H23" i="6"/>
  <c r="G23" i="6"/>
  <c r="F23" i="6"/>
  <c r="E23" i="6"/>
  <c r="D23" i="6"/>
  <c r="C23" i="6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C22" i="6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C21" i="6"/>
  <c r="P20" i="6"/>
  <c r="O20" i="6"/>
  <c r="N20" i="6"/>
  <c r="M20" i="6"/>
  <c r="L20" i="6"/>
  <c r="K20" i="6"/>
  <c r="J20" i="6"/>
  <c r="I20" i="6"/>
  <c r="H20" i="6"/>
  <c r="G20" i="6"/>
  <c r="F20" i="6"/>
  <c r="E20" i="6"/>
  <c r="D20" i="6"/>
  <c r="C20" i="6"/>
  <c r="P19" i="6"/>
  <c r="O19" i="6"/>
  <c r="N19" i="6"/>
  <c r="M19" i="6"/>
  <c r="L19" i="6"/>
  <c r="K19" i="6"/>
  <c r="J19" i="6"/>
  <c r="I19" i="6"/>
  <c r="H19" i="6"/>
  <c r="G19" i="6"/>
  <c r="F19" i="6"/>
  <c r="E19" i="6"/>
  <c r="D19" i="6"/>
  <c r="C19" i="6"/>
  <c r="P18" i="6"/>
  <c r="O18" i="6"/>
  <c r="N18" i="6"/>
  <c r="M18" i="6"/>
  <c r="L18" i="6"/>
  <c r="K18" i="6"/>
  <c r="J18" i="6"/>
  <c r="I18" i="6"/>
  <c r="H18" i="6"/>
  <c r="G18" i="6"/>
  <c r="F18" i="6"/>
  <c r="E18" i="6"/>
  <c r="D18" i="6"/>
  <c r="C18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P15" i="6"/>
  <c r="O15" i="6"/>
  <c r="N15" i="6"/>
  <c r="M15" i="6"/>
  <c r="L15" i="6"/>
  <c r="K15" i="6"/>
  <c r="J15" i="6"/>
  <c r="I15" i="6"/>
  <c r="H15" i="6"/>
  <c r="G15" i="6"/>
  <c r="F15" i="6"/>
  <c r="E15" i="6"/>
  <c r="D15" i="6"/>
  <c r="C15" i="6"/>
  <c r="P14" i="6"/>
  <c r="O14" i="6"/>
  <c r="N14" i="6"/>
  <c r="M14" i="6"/>
  <c r="L14" i="6"/>
  <c r="K14" i="6"/>
  <c r="J14" i="6"/>
  <c r="I14" i="6"/>
  <c r="H14" i="6"/>
  <c r="G14" i="6"/>
  <c r="F14" i="6"/>
  <c r="E14" i="6"/>
  <c r="D14" i="6"/>
  <c r="C14" i="6"/>
  <c r="P13" i="6"/>
  <c r="O13" i="6"/>
  <c r="N13" i="6"/>
  <c r="M13" i="6"/>
  <c r="L13" i="6"/>
  <c r="K13" i="6"/>
  <c r="J13" i="6"/>
  <c r="I13" i="6"/>
  <c r="H13" i="6"/>
  <c r="G13" i="6"/>
  <c r="F13" i="6"/>
  <c r="E13" i="6"/>
  <c r="D13" i="6"/>
  <c r="C13" i="6"/>
  <c r="P12" i="6"/>
  <c r="O12" i="6"/>
  <c r="N12" i="6"/>
  <c r="M12" i="6"/>
  <c r="L12" i="6"/>
  <c r="K12" i="6"/>
  <c r="J12" i="6"/>
  <c r="I12" i="6"/>
  <c r="H12" i="6"/>
  <c r="G12" i="6"/>
  <c r="F12" i="6"/>
  <c r="E12" i="6"/>
  <c r="D12" i="6"/>
  <c r="C12" i="6"/>
  <c r="P11" i="6"/>
  <c r="O11" i="6"/>
  <c r="N11" i="6"/>
  <c r="M11" i="6"/>
  <c r="L11" i="6"/>
  <c r="K11" i="6"/>
  <c r="J11" i="6"/>
  <c r="I11" i="6"/>
  <c r="H11" i="6"/>
  <c r="G11" i="6"/>
  <c r="F11" i="6"/>
  <c r="E11" i="6"/>
  <c r="D11" i="6"/>
  <c r="C11" i="6"/>
  <c r="P10" i="6"/>
  <c r="O10" i="6"/>
  <c r="N10" i="6"/>
  <c r="M10" i="6"/>
  <c r="L10" i="6"/>
  <c r="K10" i="6"/>
  <c r="J10" i="6"/>
  <c r="I10" i="6"/>
  <c r="H10" i="6"/>
  <c r="G10" i="6"/>
  <c r="F10" i="6"/>
  <c r="E10" i="6"/>
  <c r="D10" i="6"/>
  <c r="C10" i="6"/>
  <c r="P8" i="6"/>
  <c r="O8" i="6"/>
  <c r="N8" i="6"/>
  <c r="M8" i="6"/>
  <c r="L8" i="6"/>
  <c r="K8" i="6"/>
  <c r="J8" i="6"/>
  <c r="I8" i="6"/>
  <c r="H8" i="6"/>
  <c r="G8" i="6"/>
  <c r="F8" i="6"/>
  <c r="E8" i="6"/>
  <c r="D8" i="6"/>
  <c r="C8" i="6"/>
  <c r="P7" i="6"/>
  <c r="O7" i="6"/>
  <c r="N7" i="6"/>
  <c r="M7" i="6"/>
  <c r="L7" i="6"/>
  <c r="K7" i="6"/>
  <c r="J7" i="6"/>
  <c r="I7" i="6"/>
  <c r="H7" i="6"/>
  <c r="G7" i="6"/>
  <c r="F7" i="6"/>
  <c r="E7" i="6"/>
  <c r="D7" i="6"/>
  <c r="C7" i="6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C34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P13" i="4"/>
  <c r="O13" i="4"/>
  <c r="N13" i="4"/>
  <c r="K13" i="4"/>
  <c r="G13" i="4"/>
  <c r="F13" i="4"/>
  <c r="E13" i="4"/>
  <c r="D13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P11" i="4"/>
  <c r="O11" i="4"/>
  <c r="N11" i="4"/>
  <c r="M11" i="4"/>
  <c r="L11" i="4"/>
  <c r="K11" i="4"/>
  <c r="J11" i="4"/>
  <c r="I11" i="4"/>
  <c r="H11" i="4"/>
  <c r="G11" i="4"/>
  <c r="F11" i="4"/>
  <c r="E11" i="4"/>
  <c r="D11" i="4"/>
  <c r="C11" i="4"/>
  <c r="P9" i="4"/>
  <c r="O9" i="4"/>
  <c r="N9" i="4"/>
  <c r="M9" i="4"/>
  <c r="L9" i="4"/>
  <c r="K9" i="4"/>
  <c r="J9" i="4"/>
  <c r="I9" i="4"/>
  <c r="H9" i="4"/>
  <c r="G9" i="4"/>
  <c r="F9" i="4"/>
  <c r="E9" i="4"/>
  <c r="D9" i="4"/>
  <c r="C9" i="4"/>
  <c r="P8" i="4"/>
  <c r="O8" i="4"/>
  <c r="N8" i="4"/>
  <c r="M8" i="4"/>
  <c r="L8" i="4"/>
  <c r="K8" i="4"/>
  <c r="J8" i="4"/>
  <c r="I8" i="4"/>
  <c r="H8" i="4"/>
  <c r="G8" i="4"/>
  <c r="F8" i="4"/>
  <c r="E8" i="4"/>
  <c r="D8" i="4"/>
  <c r="C8" i="4"/>
  <c r="P7" i="4"/>
  <c r="O7" i="4"/>
  <c r="N7" i="4"/>
  <c r="M7" i="4"/>
  <c r="L7" i="4"/>
  <c r="K7" i="4"/>
  <c r="J7" i="4"/>
  <c r="I7" i="4"/>
  <c r="H7" i="4"/>
  <c r="G7" i="4"/>
  <c r="F7" i="4"/>
  <c r="E7" i="4"/>
  <c r="D7" i="4"/>
  <c r="C7" i="4"/>
  <c r="Q188" i="1"/>
  <c r="Q42" i="5" s="1"/>
  <c r="Q186" i="1"/>
  <c r="Q43" i="3" s="1"/>
  <c r="Q184" i="1"/>
  <c r="Q55" i="6" s="1"/>
  <c r="Q182" i="1"/>
  <c r="Q46" i="4" s="1"/>
  <c r="Q178" i="1"/>
  <c r="Q53" i="6" s="1"/>
  <c r="Q175" i="1"/>
  <c r="J11" i="7" s="1"/>
  <c r="Q174" i="1"/>
  <c r="Q40" i="5" s="1"/>
  <c r="Q172" i="1"/>
  <c r="Q51" i="6" s="1"/>
  <c r="Q168" i="1"/>
  <c r="Q38" i="5" s="1"/>
  <c r="Q167" i="1"/>
  <c r="Q37" i="5" s="1"/>
  <c r="Q166" i="1"/>
  <c r="Q36" i="5" s="1"/>
  <c r="Q165" i="1"/>
  <c r="Q35" i="5" s="1"/>
  <c r="Q164" i="1"/>
  <c r="Q34" i="5" s="1"/>
  <c r="Q163" i="1"/>
  <c r="Q33" i="5" s="1"/>
  <c r="Q162" i="1"/>
  <c r="Q32" i="5" s="1"/>
  <c r="Q160" i="1"/>
  <c r="Q41" i="3" s="1"/>
  <c r="Q159" i="1"/>
  <c r="Q40" i="3" s="1"/>
  <c r="Q158" i="1"/>
  <c r="Q39" i="3" s="1"/>
  <c r="Q157" i="1"/>
  <c r="Q38" i="3" s="1"/>
  <c r="Q156" i="1"/>
  <c r="Q37" i="3" s="1"/>
  <c r="Q155" i="1"/>
  <c r="Q36" i="3" s="1"/>
  <c r="Q154" i="1"/>
  <c r="Q35" i="3" s="1"/>
  <c r="Q151" i="1"/>
  <c r="Q32" i="3" s="1"/>
  <c r="Q150" i="1"/>
  <c r="Q31" i="3" s="1"/>
  <c r="Q143" i="1"/>
  <c r="Q44" i="6" s="1"/>
  <c r="Q148" i="1"/>
  <c r="Q49" i="6" s="1"/>
  <c r="Q147" i="1"/>
  <c r="Q48" i="6" s="1"/>
  <c r="Q146" i="1"/>
  <c r="Q47" i="6" s="1"/>
  <c r="Q145" i="1"/>
  <c r="Q46" i="6" s="1"/>
  <c r="Q144" i="1"/>
  <c r="Q45" i="6" s="1"/>
  <c r="Q142" i="1"/>
  <c r="Q43" i="6" s="1"/>
  <c r="Q141" i="1"/>
  <c r="Q42" i="6" s="1"/>
  <c r="Q140" i="1"/>
  <c r="Q41" i="6" s="1"/>
  <c r="Q139" i="1"/>
  <c r="Q40" i="6" s="1"/>
  <c r="Q138" i="1"/>
  <c r="Q39" i="6" s="1"/>
  <c r="Q137" i="1"/>
  <c r="Q38" i="6" s="1"/>
  <c r="Q135" i="1"/>
  <c r="Q44" i="4" s="1"/>
  <c r="Q134" i="1"/>
  <c r="Q43" i="4" s="1"/>
  <c r="Q133" i="1"/>
  <c r="Q42" i="4" s="1"/>
  <c r="Q38" i="4"/>
  <c r="Q132" i="1"/>
  <c r="Q41" i="4" s="1"/>
  <c r="Q131" i="1"/>
  <c r="Q40" i="4" s="1"/>
  <c r="Q130" i="1"/>
  <c r="Q39" i="4" s="1"/>
  <c r="Q127" i="1"/>
  <c r="Q36" i="4" s="1"/>
  <c r="Q126" i="1"/>
  <c r="Q35" i="4" s="1"/>
  <c r="Q125" i="1"/>
  <c r="Q34" i="4" s="1"/>
  <c r="Q121" i="1"/>
  <c r="Q29" i="3" s="1"/>
  <c r="Q120" i="1"/>
  <c r="Q28" i="3" s="1"/>
  <c r="Q118" i="1"/>
  <c r="Q36" i="6" s="1"/>
  <c r="Q117" i="1"/>
  <c r="Q35" i="6" s="1"/>
  <c r="Q113" i="1"/>
  <c r="Q26" i="3" s="1"/>
  <c r="Q112" i="1"/>
  <c r="Q25" i="3" s="1"/>
  <c r="Q110" i="1"/>
  <c r="Q33" i="6" s="1"/>
  <c r="Q109" i="1"/>
  <c r="Q32" i="6" s="1"/>
  <c r="Q107" i="1"/>
  <c r="Q32" i="4" s="1"/>
  <c r="Q103" i="1"/>
  <c r="Q30" i="5" s="1"/>
  <c r="Q100" i="1"/>
  <c r="Q27" i="5" s="1"/>
  <c r="Q99" i="1"/>
  <c r="Q26" i="5" s="1"/>
  <c r="Q98" i="1"/>
  <c r="Q25" i="5" s="1"/>
  <c r="Q97" i="1"/>
  <c r="Q24" i="5" s="1"/>
  <c r="Q95" i="1"/>
  <c r="Q22" i="5" s="1"/>
  <c r="Q94" i="1"/>
  <c r="Q21" i="5" s="1"/>
  <c r="Q93" i="1"/>
  <c r="Q20" i="5" s="1"/>
  <c r="Q92" i="1"/>
  <c r="Q19" i="5" s="1"/>
  <c r="Q91" i="1"/>
  <c r="Q18" i="5" s="1"/>
  <c r="Q90" i="1"/>
  <c r="Q17" i="5" s="1"/>
  <c r="Q89" i="1"/>
  <c r="Q16" i="5" s="1"/>
  <c r="Q85" i="1"/>
  <c r="Q21" i="3" s="1"/>
  <c r="Q87" i="1"/>
  <c r="Q23" i="3" s="1"/>
  <c r="Q86" i="1"/>
  <c r="Q22" i="3" s="1"/>
  <c r="Q84" i="1"/>
  <c r="Q20" i="3" s="1"/>
  <c r="Q83" i="1"/>
  <c r="Q19" i="3" s="1"/>
  <c r="Q82" i="1"/>
  <c r="Q18" i="3" s="1"/>
  <c r="Q81" i="1"/>
  <c r="Q17" i="3" s="1"/>
  <c r="Q80" i="1"/>
  <c r="Q16" i="3" s="1"/>
  <c r="Q79" i="1"/>
  <c r="Q15" i="3" s="1"/>
  <c r="Q77" i="1"/>
  <c r="Q30" i="6" s="1"/>
  <c r="Q76" i="1"/>
  <c r="Q29" i="6" s="1"/>
  <c r="Q73" i="1"/>
  <c r="Q26" i="6" s="1"/>
  <c r="Q74" i="1"/>
  <c r="Q27" i="6" s="1"/>
  <c r="Q72" i="1"/>
  <c r="Q25" i="6" s="1"/>
  <c r="Q75" i="1"/>
  <c r="Q28" i="6" s="1"/>
  <c r="Q71" i="1"/>
  <c r="Q24" i="6" s="1"/>
  <c r="Q70" i="1"/>
  <c r="Q23" i="6" s="1"/>
  <c r="Q69" i="1"/>
  <c r="Q22" i="6" s="1"/>
  <c r="Q68" i="1"/>
  <c r="Q21" i="6" s="1"/>
  <c r="Q67" i="1"/>
  <c r="Q20" i="6" s="1"/>
  <c r="Q66" i="1"/>
  <c r="Q19" i="6" s="1"/>
  <c r="Q65" i="1"/>
  <c r="Q18" i="6" s="1"/>
  <c r="Q63" i="1"/>
  <c r="Q30" i="4" s="1"/>
  <c r="Q59" i="1"/>
  <c r="Q26" i="4" s="1"/>
  <c r="Q61" i="1"/>
  <c r="Q28" i="4" s="1"/>
  <c r="Q60" i="1"/>
  <c r="Q27" i="4" s="1"/>
  <c r="Q55" i="1"/>
  <c r="Q22" i="4" s="1"/>
  <c r="Q57" i="1"/>
  <c r="Q24" i="4" s="1"/>
  <c r="Q56" i="1"/>
  <c r="Q23" i="4" s="1"/>
  <c r="Q54" i="1"/>
  <c r="Q21" i="4" s="1"/>
  <c r="Q52" i="1"/>
  <c r="Q19" i="4" s="1"/>
  <c r="Q51" i="1"/>
  <c r="Q18" i="4" s="1"/>
  <c r="Q50" i="1"/>
  <c r="Q17" i="4" s="1"/>
  <c r="Q48" i="1"/>
  <c r="Q15" i="4" s="1"/>
  <c r="Q46" i="1"/>
  <c r="Q13" i="4" s="1"/>
  <c r="Q47" i="1"/>
  <c r="Q14" i="4" s="1"/>
  <c r="Q44" i="1"/>
  <c r="Q11" i="4" s="1"/>
  <c r="Q102" i="1"/>
  <c r="Q29" i="5" s="1"/>
  <c r="Q40" i="1"/>
  <c r="Q14" i="5" s="1"/>
  <c r="Q39" i="1"/>
  <c r="Q13" i="5" s="1"/>
  <c r="Q38" i="1"/>
  <c r="Q12" i="5" s="1"/>
  <c r="Q37" i="1"/>
  <c r="Q11" i="5" s="1"/>
  <c r="Q36" i="1"/>
  <c r="Q10" i="5" s="1"/>
  <c r="Q35" i="1"/>
  <c r="Q9" i="5" s="1"/>
  <c r="Q33" i="1"/>
  <c r="Q13" i="3" s="1"/>
  <c r="Q31" i="1"/>
  <c r="Q11" i="3" s="1"/>
  <c r="Q30" i="1"/>
  <c r="Q10" i="3" s="1"/>
  <c r="Q28" i="1"/>
  <c r="Q16" i="6" s="1"/>
  <c r="Q27" i="1"/>
  <c r="Q15" i="6" s="1"/>
  <c r="Q26" i="1"/>
  <c r="Q14" i="6" s="1"/>
  <c r="Q25" i="1"/>
  <c r="Q13" i="6" s="1"/>
  <c r="Q24" i="1"/>
  <c r="Q12" i="6" s="1"/>
  <c r="Q23" i="1"/>
  <c r="Q11" i="6" s="1"/>
  <c r="Q22" i="1"/>
  <c r="Q10" i="6" s="1"/>
  <c r="Q20" i="1"/>
  <c r="Q9" i="4" s="1"/>
  <c r="Q19" i="1"/>
  <c r="Q8" i="4" s="1"/>
  <c r="Q18" i="1"/>
  <c r="Q7" i="4" s="1"/>
  <c r="Q14" i="1"/>
  <c r="Q7" i="5" s="1"/>
  <c r="Q12" i="1"/>
  <c r="Q8" i="3" s="1"/>
  <c r="Q11" i="1"/>
  <c r="Q7" i="3" s="1"/>
  <c r="Q9" i="1"/>
  <c r="Q8" i="6" s="1"/>
  <c r="Q8" i="1"/>
  <c r="Q7" i="6" s="1"/>
  <c r="Q114" i="1" l="1"/>
  <c r="J7" i="7" s="1"/>
  <c r="G7" i="7"/>
  <c r="Q122" i="1"/>
  <c r="J9" i="7" s="1"/>
  <c r="G9" i="7"/>
  <c r="Q189" i="1"/>
  <c r="J13" i="7" s="1"/>
  <c r="G13" i="7"/>
  <c r="Q179" i="1"/>
  <c r="J12" i="7" s="1"/>
  <c r="G12" i="7"/>
  <c r="Q169" i="1"/>
  <c r="J10" i="7" s="1"/>
  <c r="G10" i="7"/>
  <c r="L44" i="3"/>
  <c r="L47" i="4"/>
  <c r="L56" i="6"/>
  <c r="L43" i="5"/>
  <c r="N44" i="3"/>
  <c r="N56" i="6"/>
  <c r="K47" i="4"/>
  <c r="O47" i="4"/>
  <c r="O56" i="6"/>
  <c r="K44" i="3"/>
  <c r="N43" i="5"/>
  <c r="K43" i="5"/>
  <c r="O44" i="3"/>
  <c r="O43" i="5"/>
  <c r="N47" i="4"/>
  <c r="Q104" i="1"/>
  <c r="J6" i="7" s="1"/>
  <c r="K56" i="6"/>
  <c r="Q15" i="1"/>
  <c r="J4" i="7" s="1"/>
  <c r="P43" i="5"/>
  <c r="P47" i="4"/>
  <c r="P44" i="3"/>
  <c r="P56" i="6"/>
  <c r="D4" i="7"/>
  <c r="D6" i="7"/>
  <c r="D114" i="1"/>
  <c r="D7" i="7" s="1"/>
  <c r="D122" i="1"/>
  <c r="D9" i="7" s="1"/>
  <c r="D169" i="1"/>
  <c r="D10" i="7" s="1"/>
  <c r="D175" i="1"/>
  <c r="D11" i="7" s="1"/>
  <c r="D179" i="1"/>
  <c r="D12" i="7" s="1"/>
  <c r="D189" i="1"/>
  <c r="D13" i="7" s="1"/>
  <c r="Q56" i="6" l="1"/>
  <c r="L193" i="1"/>
  <c r="N193" i="1"/>
  <c r="Q47" i="4"/>
  <c r="Q43" i="5"/>
  <c r="O193" i="1"/>
  <c r="Q44" i="3"/>
  <c r="K193" i="1"/>
  <c r="P193" i="1"/>
  <c r="Q193" i="1" l="1"/>
  <c r="G179" i="1" l="1"/>
  <c r="F179" i="1"/>
  <c r="F12" i="7" s="1"/>
  <c r="E179" i="1"/>
  <c r="E12" i="7" s="1"/>
  <c r="B53" i="6" l="1"/>
  <c r="B40" i="5" l="1"/>
  <c r="G175" i="1"/>
  <c r="F175" i="1"/>
  <c r="F11" i="7" s="1"/>
  <c r="E175" i="1"/>
  <c r="E11" i="7" s="1"/>
  <c r="B51" i="6"/>
  <c r="B33" i="5"/>
  <c r="B34" i="5"/>
  <c r="B35" i="5"/>
  <c r="B36" i="5"/>
  <c r="B37" i="5"/>
  <c r="B38" i="5"/>
  <c r="B32" i="3"/>
  <c r="B35" i="3"/>
  <c r="B36" i="3"/>
  <c r="B37" i="3"/>
  <c r="B38" i="3"/>
  <c r="B39" i="3"/>
  <c r="B40" i="3"/>
  <c r="B41" i="3"/>
  <c r="B36" i="6" l="1"/>
  <c r="G122" i="1"/>
  <c r="F122" i="1"/>
  <c r="F9" i="7" s="1"/>
  <c r="E122" i="1"/>
  <c r="E9" i="7" s="1"/>
  <c r="B35" i="6"/>
  <c r="B33" i="6"/>
  <c r="B26" i="3"/>
  <c r="B25" i="3"/>
  <c r="B16" i="6"/>
  <c r="B7" i="5"/>
  <c r="B8" i="3"/>
  <c r="G15" i="1"/>
  <c r="F15" i="1"/>
  <c r="F4" i="7" s="1"/>
  <c r="E15" i="1"/>
  <c r="E4" i="7" s="1"/>
  <c r="B39" i="6" l="1"/>
  <c r="B40" i="6"/>
  <c r="B41" i="6"/>
  <c r="B42" i="6"/>
  <c r="B43" i="6"/>
  <c r="B45" i="6"/>
  <c r="B46" i="6"/>
  <c r="B47" i="6"/>
  <c r="B48" i="6"/>
  <c r="B49" i="6"/>
  <c r="B44" i="6"/>
  <c r="B35" i="4"/>
  <c r="B36" i="4"/>
  <c r="B39" i="4"/>
  <c r="B40" i="4"/>
  <c r="B41" i="4"/>
  <c r="B42" i="4"/>
  <c r="B43" i="4"/>
  <c r="B44" i="4"/>
  <c r="G169" i="1"/>
  <c r="F169" i="1"/>
  <c r="F10" i="7" s="1"/>
  <c r="E169" i="1"/>
  <c r="E10" i="7" s="1"/>
  <c r="B29" i="3"/>
  <c r="B32" i="6"/>
  <c r="B17" i="5"/>
  <c r="B18" i="5"/>
  <c r="B19" i="5"/>
  <c r="B20" i="5"/>
  <c r="B21" i="5"/>
  <c r="B22" i="5"/>
  <c r="B24" i="5"/>
  <c r="B25" i="5"/>
  <c r="B26" i="5"/>
  <c r="B27" i="5"/>
  <c r="B30" i="5"/>
  <c r="B19" i="6"/>
  <c r="B20" i="6"/>
  <c r="B21" i="6"/>
  <c r="B22" i="6"/>
  <c r="B23" i="6"/>
  <c r="B24" i="6"/>
  <c r="B28" i="6"/>
  <c r="B25" i="6"/>
  <c r="B27" i="6"/>
  <c r="B26" i="6"/>
  <c r="B29" i="6"/>
  <c r="B30" i="6"/>
  <c r="B16" i="3"/>
  <c r="B17" i="3"/>
  <c r="B18" i="3"/>
  <c r="B19" i="3"/>
  <c r="B20" i="3"/>
  <c r="B22" i="3"/>
  <c r="B23" i="3"/>
  <c r="B21" i="3"/>
  <c r="B14" i="4"/>
  <c r="B13" i="4"/>
  <c r="B10" i="5" l="1"/>
  <c r="B11" i="5"/>
  <c r="B12" i="5"/>
  <c r="B13" i="5"/>
  <c r="B14" i="5"/>
  <c r="B29" i="5"/>
  <c r="B11" i="6" l="1"/>
  <c r="B12" i="6"/>
  <c r="B13" i="6"/>
  <c r="B14" i="6"/>
  <c r="B15" i="6"/>
  <c r="B11" i="3"/>
  <c r="B8" i="4"/>
  <c r="B9" i="4"/>
  <c r="G189" i="1" l="1"/>
  <c r="F189" i="1"/>
  <c r="F13" i="7" s="1"/>
  <c r="E189" i="1"/>
  <c r="E13" i="7" s="1"/>
  <c r="B28" i="3"/>
  <c r="G114" i="1" l="1"/>
  <c r="F114" i="1"/>
  <c r="F7" i="7" s="1"/>
  <c r="E114" i="1"/>
  <c r="E7" i="7" s="1"/>
  <c r="G104" i="1"/>
  <c r="F104" i="1"/>
  <c r="F6" i="7" s="1"/>
  <c r="E104" i="1"/>
  <c r="E6" i="7" s="1"/>
  <c r="B38" i="6" l="1"/>
  <c r="B32" i="4" l="1"/>
  <c r="B9" i="5" l="1"/>
  <c r="B8" i="6" l="1"/>
  <c r="B32" i="5" l="1"/>
  <c r="B7" i="3" l="1"/>
  <c r="B55" i="6" l="1"/>
  <c r="B43" i="3"/>
  <c r="B42" i="5"/>
  <c r="B46" i="4"/>
  <c r="B31" i="3" l="1"/>
  <c r="B34" i="4" l="1"/>
  <c r="B18" i="6" l="1"/>
  <c r="B15" i="3"/>
  <c r="G43" i="5"/>
  <c r="F43" i="5"/>
  <c r="E43" i="5"/>
  <c r="D43" i="5"/>
  <c r="B16" i="5"/>
  <c r="B11" i="4"/>
  <c r="B10" i="6" l="1"/>
  <c r="G44" i="3" l="1"/>
  <c r="F44" i="3"/>
  <c r="E44" i="3"/>
  <c r="D44" i="3"/>
  <c r="B10" i="3"/>
  <c r="G47" i="4"/>
  <c r="F47" i="4"/>
  <c r="E47" i="4"/>
  <c r="D47" i="4"/>
  <c r="B7" i="4"/>
  <c r="B7" i="6"/>
  <c r="A16" i="6" l="1"/>
  <c r="A11" i="6"/>
  <c r="A13" i="6"/>
  <c r="A12" i="6"/>
  <c r="A14" i="6"/>
  <c r="A15" i="6"/>
  <c r="E56" i="6"/>
  <c r="E193" i="1" s="1"/>
  <c r="F56" i="6"/>
  <c r="F193" i="1" s="1"/>
  <c r="G56" i="6"/>
  <c r="G193" i="1" s="1"/>
  <c r="D56" i="6"/>
  <c r="D193" i="1" s="1"/>
  <c r="A10" i="6"/>
  <c r="D190" i="1"/>
  <c r="D5" i="7"/>
  <c r="D14" i="7" s="1"/>
  <c r="G190" i="1"/>
  <c r="F190" i="1"/>
  <c r="E190" i="1"/>
  <c r="E5" i="7"/>
  <c r="E14" i="7" s="1"/>
  <c r="F5" i="7"/>
  <c r="F14" i="7"/>
  <c r="K190" i="1"/>
  <c r="G5" i="7"/>
  <c r="G14" i="7"/>
  <c r="L190" i="1"/>
  <c r="I5" i="7"/>
  <c r="I14" i="7" s="1"/>
  <c r="N190" i="1"/>
  <c r="O190" i="1"/>
  <c r="Q41" i="1"/>
  <c r="J5" i="7" s="1"/>
  <c r="H5" i="7"/>
  <c r="H14" i="7" s="1"/>
  <c r="P190" i="1"/>
  <c r="Q190" i="1" l="1"/>
  <c r="J14" i="7"/>
</calcChain>
</file>

<file path=xl/sharedStrings.xml><?xml version="1.0" encoding="utf-8"?>
<sst xmlns="http://schemas.openxmlformats.org/spreadsheetml/2006/main" count="589" uniqueCount="303">
  <si>
    <t>SL</t>
  </si>
  <si>
    <t>Road ID &amp; Scheme</t>
  </si>
  <si>
    <t>km</t>
  </si>
  <si>
    <t>m</t>
  </si>
  <si>
    <t>Nos</t>
  </si>
  <si>
    <t>Length</t>
  </si>
  <si>
    <t>Amount
(Tk. in Lakh)</t>
  </si>
  <si>
    <t>Improvement of Union Road by BC</t>
  </si>
  <si>
    <t>Improvement of Upazila Road by BC</t>
  </si>
  <si>
    <t>Remarks</t>
  </si>
  <si>
    <t>Total</t>
  </si>
  <si>
    <t>Improvement of Village Road by BC</t>
  </si>
  <si>
    <t>Improvement of Village Road by HBB</t>
  </si>
  <si>
    <t>Maintenance</t>
  </si>
  <si>
    <t>GC-Hat</t>
  </si>
  <si>
    <t>Tree Plantation</t>
  </si>
  <si>
    <t>Grand Total</t>
  </si>
  <si>
    <t>Construction of Bridge on Union Road/Village Road (5.50m width)</t>
  </si>
  <si>
    <t>Chuadanga Sadar</t>
  </si>
  <si>
    <t>Alamdanga</t>
  </si>
  <si>
    <t>Damurhuda</t>
  </si>
  <si>
    <t>Jibonnagar</t>
  </si>
  <si>
    <t>218072006-Bondabil R&amp;H-Durlavpur-Hardi-Mirpur (Alamdanga Portion) Rd.</t>
  </si>
  <si>
    <t>218073007-Belgachi UP-Ghosbiala Hat Rd.</t>
  </si>
  <si>
    <t>218073028-Alamdanga-Nagdah UP Office via Damas, Kedernagar Road.</t>
  </si>
  <si>
    <t>218073021-Bhangabaria UP-Bogadi hat road.</t>
  </si>
  <si>
    <t>218313002-Gobindahuda Hat-Karpasdanga UP Road</t>
  </si>
  <si>
    <t>218313004-Parkrisnopur Madna UP-Kuralgachhi UP</t>
  </si>
  <si>
    <t>218553001-Jibannagar-Shimanta UP-Benipur Hat road.</t>
  </si>
  <si>
    <t>218553007-Barbhanga R&amp;H-Sutiahat-Hashadah UP Rd.</t>
  </si>
  <si>
    <t>218553008-Shimanto UP- Goyespur-Dhapakhalihat Rd.</t>
  </si>
  <si>
    <t>218553009-Simanto UP-Korotoya-Horihornagar Rd.</t>
  </si>
  <si>
    <t>218553013-Raypur UP-Khalispur GC Rd.</t>
  </si>
  <si>
    <t>218234015-Bhultia R&amp;H-Kharagoda Road</t>
  </si>
  <si>
    <t xml:space="preserve">218234040-Badargong R&amp;H-Ashananda pur bazar Via Kotubpur Bazar Rd </t>
  </si>
  <si>
    <t xml:space="preserve">218234042-Chhoto Salua - Jrishnogar bazar Rd </t>
  </si>
  <si>
    <t>218074010-Ailhas - Sonatonpur Rd.</t>
  </si>
  <si>
    <t>218074022-Potimari Bottala - Belgech UP via Kadarnagar Rd.</t>
  </si>
  <si>
    <t>218075030-Pardurgapur-Digholdanga Rd.</t>
  </si>
  <si>
    <t>218314017-Hawli Eidgah-Shaikpara R&amp;H Road.</t>
  </si>
  <si>
    <t>218314019-Javrampur Battala Parimary School -Uktya Road.</t>
  </si>
  <si>
    <t>218314032-Parkisnopur-Jhajadanga Rd</t>
  </si>
  <si>
    <t>218314054-Jhapjhapi bridge-Hogoldanga FRB Road</t>
  </si>
  <si>
    <t>218554001-Purandupur - Nischatapur Road</t>
  </si>
  <si>
    <t>218554002-Panarasoti Bhanga Bridge-Tarinibash Road</t>
  </si>
  <si>
    <t>218554004-Narayanpur-Gangadaspur Rd</t>
  </si>
  <si>
    <t>218554014-Balihuda-Natun Chakla Road</t>
  </si>
  <si>
    <t>218554035-Sontoshpur R&amp;H-Rajapur UZR Road</t>
  </si>
  <si>
    <t>218235019-Akandabaria bazar-Chandpur Rd.</t>
  </si>
  <si>
    <t>218075047-Bokshipur-Bhodhua Rd.</t>
  </si>
  <si>
    <t>218075147-Boksipur Moor-Maju Bridge via Modhppur Road.</t>
  </si>
  <si>
    <t xml:space="preserve">248314073-Chandrabass-Satiantala Road </t>
  </si>
  <si>
    <t>248315080-Laxmipur Hat Mosque Kana Pukorlkor via Dhakian para Graveyard Rd.</t>
  </si>
  <si>
    <t>218313009-Const. of RCC Bridge on Par Damurhdua to Karpasdanga UP Road.</t>
  </si>
  <si>
    <t>218314059-Const. of RCC Bridge on Kanaidanga FRB-Kunia Ferryghat Road.</t>
  </si>
  <si>
    <t>218234002-Hakita RH-Hatikata Mazar Rd.</t>
  </si>
  <si>
    <t>218234040-Badargong R&amp;H -Ashana ndapur Bazar via Kotubpur Bazar Rd.</t>
  </si>
  <si>
    <t>218235027-Makaldanga- Dinnathpur Rd.</t>
  </si>
  <si>
    <t>218073007-Belgachi UP-Ghosbiala hat Rd.</t>
  </si>
  <si>
    <t>218073010-Baradi UP-Natidangahat Rd.</t>
  </si>
  <si>
    <t>218312014-Darsana GC- Madna-Sada bari -Pirpukullah -Karpashdanga GC Rd.</t>
  </si>
  <si>
    <t>218314015-Loknathpur R&amp;H-Darsona Dingadah Rd.</t>
  </si>
  <si>
    <t>218314045-Damurhuda Brac more-Upazila more  Rd.</t>
  </si>
  <si>
    <t>Landing/ Riverghat</t>
  </si>
  <si>
    <t xml:space="preserve">RCC Ghatla at Kumar River </t>
  </si>
  <si>
    <t>218553010-Andulbaria UP - Grisnagar Bazar Rd.</t>
  </si>
  <si>
    <t>218554047-Bokundia R&amp;H - Minajpur hat Rd.</t>
  </si>
  <si>
    <t>Package No.</t>
  </si>
  <si>
    <t>Estimated Amount</t>
  </si>
  <si>
    <t>Tender Receiving Date</t>
  </si>
  <si>
    <t>Name of Contractor</t>
  </si>
  <si>
    <t>Date of Contract</t>
  </si>
  <si>
    <t>Contract Amount
(Tk. In Lakh)</t>
  </si>
  <si>
    <t>Physical Progress (%)</t>
  </si>
  <si>
    <t>Planned/Actual Date of Completion</t>
  </si>
  <si>
    <t>Payment Status</t>
  </si>
  <si>
    <t>Financial Progress (%)</t>
  </si>
  <si>
    <t>Final Bill
(Tk in Lakh)</t>
  </si>
  <si>
    <t>Payment Made
(Tk in Lakh)</t>
  </si>
  <si>
    <t>Remaining Payment
(Tk. in Lakh)</t>
  </si>
  <si>
    <t>218072014-(a) Improvement of Goldari GC-Nilmonigonj Alamdanga Portion road by BC Ch 00-2740m (b) Construction of 6 nos 625x600mm U-Type Drian Culvert at Ch 8 360 720 1510 1820 and 2578m on same road. Salvage Amount TK 510471.00</t>
  </si>
  <si>
    <t>KDRIDP/Chua/W-03/2016-17</t>
  </si>
  <si>
    <t xml:space="preserve">M/S Saiful Hasan Joarder </t>
  </si>
  <si>
    <t>218073025-(a) Improvement of Jehala UP-Kumari UP road by BC Ch 2250-2484m 2934-3540m 3650-4675m5208-7383m 7583-7977m and 8727-9111m (b) Construction of 12 nos 625x600mm U-Type Drian Culvert at Ch 3268 3379 3418 3828 3888 3936 6025 6170 6230 6375 6705 and 8834m on same road. Salvage Amount TK 904869.00</t>
  </si>
  <si>
    <t>KDRIDP/Chua/W-04/2016-17</t>
  </si>
  <si>
    <t>218234021-(a) Improvement of Jalsuka-Chhaygharia School road by BC Ch 00-2000m (b) Construction of 3 nos 625x600mm U-Type Drian Culvert at Ch 28 730 and 1782m on same road. Salvage 3746786</t>
  </si>
  <si>
    <t>KDRIDP/Chua/W-01/2016-17</t>
  </si>
  <si>
    <t>218235139-(a) Improvement of Akondobaria Azizuler House-Gunonpara Hudar Bari road by BC Ch 00-1500m (b) Construction of 2 nos 625x600mm U-Type Drian Culvert at Ch 400 and 770m on same road. Salvage Amount TK 113311.00</t>
  </si>
  <si>
    <t>KDRIDP/Chua/W-02/2016-17</t>
  </si>
  <si>
    <t xml:space="preserve">Md.Bokhtier Uddin </t>
  </si>
  <si>
    <t>KDRIDP/Chua/W-05/2016-17</t>
  </si>
  <si>
    <t xml:space="preserve"> M/S Saiful Hasan Joarder</t>
  </si>
  <si>
    <t>218235041-(a) Improvement of Batikadanga-Sujayetpur road by BC Ch 1368-2000m (b) Construction of 2 nos U-Drain Culvert 625x600mm at Ch 1398 &amp; 1603m</t>
  </si>
  <si>
    <t>KDRIDP/Chua/W-06/2016-17</t>
  </si>
  <si>
    <t xml:space="preserve">M/S. R. M. Bricks </t>
  </si>
  <si>
    <t>218234039-(a) Improvement of Sankarchandra-Boldia Madrasha road by BC Ch 3000-3395m (b) Construction of 1 no U-Drain Culvert 625x600mm at Ch 3100m. Salvage Amount TK 262371.00</t>
  </si>
  <si>
    <t>KDRIDP/Chua/W-07/2016-17</t>
  </si>
  <si>
    <t>M/S Shahana Construction</t>
  </si>
  <si>
    <t>218234049-(a) Improvement of Bhultia R&amp;H-Tiorbila road by BC Ch 1310-2332m (b) Construction of 1no U-drain Culvert 625x600mm at Ch 2140m. Salvage Amount TK 143978.00</t>
  </si>
  <si>
    <t>KDRIDP/Chua/W-08/2016-17</t>
  </si>
  <si>
    <t>Md.Ali Reza</t>
  </si>
  <si>
    <t>218234021-(a) Improvement of Jalsuka-Chhaygharia School road Ch -2000m-3215m (b) Construction of 3 nos 625x600mm U-Type Drian Culvert at Ch 2328m 2555m &amp; 2812m same road under Chuadanga Sadar Upazila in Chuadanga District. Salvage 1881928</t>
  </si>
  <si>
    <t>KDRIDP/Chua/W-14/2016-17</t>
  </si>
  <si>
    <t>Mohammed Eunus &amp; Brothers (Pvt) LTD</t>
  </si>
  <si>
    <t>218234039-(a) Improvement of Sankarchandra-Boldia Madrasar road Ch - 1500m-3000m (b) Construction of 2 nos 625x600mm U-Type Drian Culvert at Ch 1824m &amp; 2140m.</t>
  </si>
  <si>
    <t>KDRIDP/Chua/W-15/2016-17</t>
  </si>
  <si>
    <t>KDRIDP/Chua/W-16/2016-17</t>
  </si>
  <si>
    <t>KDRIDP/Chua/W-30/2017-18</t>
  </si>
  <si>
    <t>218075213-(a) Improvement of Jehala Mohon Master house - Matpara Mosque - Gorchapra Shaid Mamber houseroad Ch - 120m -1450m (b) Construction of 6 nos 600x625mm U-Type Drian Culvert at Ch 250, 488, 810, 1061, 1130 &amp; 1227m same road under Alamdanga Upazila in Chuadanga District. Salvage-299944.00</t>
  </si>
  <si>
    <t>KDRIDP/Chua/W-31/2017-18</t>
  </si>
  <si>
    <t>KDRIDP/Chua/W-32/2017-18</t>
  </si>
  <si>
    <t>218075016-(a) Improvement of MochaiNagar-Shalikha Ch - 00m -1244m &amp; 2200-3290m (b) Construction of 6 nos 600x625mm U-Type Drian Culvert at Ch 235, 273, 2225, 2311, 2700 &amp; 2936 m. Salvage-4194651.00</t>
  </si>
  <si>
    <t>218075031-(a) Improvement of Kachikata Bridge-Baradi road Ch - 500m -2635m (b) Construction of 4 nos 600x625mm U-Type Drian Culvert at Ch 547, 1048, 1342m &amp; 2112m. Salvage-23000.00</t>
  </si>
  <si>
    <t>Construction of Hardi Market Growth Center</t>
  </si>
  <si>
    <t>KDRIDP/Chua/GC-22/2017-18</t>
  </si>
  <si>
    <t>218074019-Periodic Maintenance of Kayradanga FRB-Gokulkhali GC road. Ch 00m-2040m</t>
  </si>
  <si>
    <t>KDRIDP/Chua/M-01/2017-18</t>
  </si>
  <si>
    <t xml:space="preserve"> MOZAHAR ENTERPRISE (PVT.) LTD.</t>
  </si>
  <si>
    <t>218073003-(a) Improvement of Baradi Up-Morebhanga Hat.road Ch -4250m -6704m &amp; 8222-8835 (b) Construction of 4 nos 600x625mm U-Type Drian Culvert at Ch 4310, 5355, 5755 &amp; 8468m same road under Alamdanga Upazila in Chuadanga District. Salvage-1526030.00</t>
  </si>
  <si>
    <t>218074029-Periodic Maintenance of Ruhitanpur Hat-Kulpala Ch. 00m-2720m</t>
  </si>
  <si>
    <t>KDRIDP/Chua/M-02/2017-18</t>
  </si>
  <si>
    <t>218074010-Periodic Maintenance of Nagdah Sonatonpur road Ch. 00m-1250m</t>
  </si>
  <si>
    <t>KDRIDP/Chua/M-03/2017-18</t>
  </si>
  <si>
    <t>218074013-Periodic Maintenance of Hakimpur-Toirbila road Ch. 00m-2550m</t>
  </si>
  <si>
    <t>KDRIDP/Chua/M-04/2017-18</t>
  </si>
  <si>
    <t>218074017-Periodic Maintenance of Bademaju-Binadpur R&amp;H road Ch. 00m-1120m.</t>
  </si>
  <si>
    <t>KDRIDP/Chua/M-05/2017-18</t>
  </si>
  <si>
    <t>218074026-Periodic Maintenance of Gobindhopur-Kashipur via Faridpur road Ch. 00m-1700m.</t>
  </si>
  <si>
    <t>KDRIDP/Chua/M-06/2017-18</t>
  </si>
  <si>
    <t>218234004-Periodic Maintenance of Nilmoniganj-Kulchara more road Ch. 00m-2615m</t>
  </si>
  <si>
    <t>KDRIDP/Chua/M-07/2017-18</t>
  </si>
  <si>
    <t>218234036-Periodic Maintenance of Chuadanga-Makaldanga road Ch. 3800m-5250m</t>
  </si>
  <si>
    <t>KDRIDP/Chua/M-08/2017-18</t>
  </si>
  <si>
    <t>218234037-Periodic Maintenance of Joyrampur-Chuadanga road Ch. 3730m-8000m.</t>
  </si>
  <si>
    <t>KDRIDP/Chua/M-09/2017-18</t>
  </si>
  <si>
    <t>218234051-Periodic Maintenance of 5Mils R&amp;H-Balshapur via Harukadi Road Ch. 00m-4190m</t>
  </si>
  <si>
    <t>KDRIDP/Chua/M-10/2017-18</t>
  </si>
  <si>
    <t>218314053-(a) Improvement of Chandra FRB-Kanidanga road by BC Ch 4733-6233m (b) Construction of 2 nos U-Tyup Drain Culvert at Ch 5922 &amp; 5788m</t>
  </si>
  <si>
    <t>KDRIDP/Chua/W-09/2016-17</t>
  </si>
  <si>
    <t>Md. Shamshodwha Malick</t>
  </si>
  <si>
    <t>218314016-Improvement of Dugdugi Family Planing Center-Gobindapur road by BC Ch 00-1640 &amp; 3273-3333m. Salvage Amount TK 209026.00</t>
  </si>
  <si>
    <t>KDRIDP/Chua/W-11/2016-17</t>
  </si>
  <si>
    <t>Jahirul Limited</t>
  </si>
  <si>
    <t>218313003-Improvement of Juranpur UP-Laxmipur Hat road by BC (Ch 12257-13600m). Salvage Amount TK 24740.00</t>
  </si>
  <si>
    <t>KDRIDP/Chua/W-10/2016-17</t>
  </si>
  <si>
    <t>Toma Construction &amp; Co. Limited</t>
  </si>
  <si>
    <t>218313003-Improvement of Juranpur UP-Laxmipur Hat road by BC Ch 10957-12257m.</t>
  </si>
  <si>
    <t>KDRIDP/Chua/W-12/2016-17</t>
  </si>
  <si>
    <t xml:space="preserve">218554050-a) Improvement of Uthali R&amp;H-Dhopakhali Hat road Ch 1425-3981m (b) Construction of 2 nos 1.00x1.60m Box Culvert at CH 2359 and 3085m (c) Construction of 1 No U-Drain Culvert at Ch 2001m. Salvage Amount TK. 2029785.00 </t>
  </si>
  <si>
    <t>KDRIDP/Chua/W-17/2016-17</t>
  </si>
  <si>
    <t xml:space="preserve">218552009-a) Improvement of Uthali R&amp;H Mollabari-Uthali GC road Ch 00-1140m (b) Construction of 1 nos U-Type Drain Culvert size 625x600mm at Ch 40.00m on same road under Jibannagar Upazila in Chuadanga District Salvage Amount TK. 1723642.00 </t>
  </si>
  <si>
    <t>KDRIDP/Chua/W-18/2016-17</t>
  </si>
  <si>
    <t>218554017-a) Improvement of Tutulia BGB camp-Rakhal Shah Mazar road Ch 1800-4150m (b) Construction of 3 nos U-Drain Culvert at Ch 2730, 3300 &amp; 3400m. Salvage Amount TK. 560988.00</t>
  </si>
  <si>
    <t>KDRIDP/Chua/W-19/2016-17</t>
  </si>
  <si>
    <t>218554037-Improvement of Daulatgong GC-Benipur hat road at ch 6140-8900m. Salvage Amount TK. 280855.00</t>
  </si>
  <si>
    <t>KDRIDP/Chua/W-20/2016-17</t>
  </si>
  <si>
    <t>M/S. JAKAULLAH &amp; BROTHERS</t>
  </si>
  <si>
    <t>Final</t>
  </si>
  <si>
    <t>218312006-Improvement of Memnagar RHD-Karpashdanga G.C via Buichitala Ch 16670-17800m. Salvage Amount TK. 31050.00</t>
  </si>
  <si>
    <t>KDRIDP/Chua/W-24/2016-17</t>
  </si>
  <si>
    <t>218312008-Improvement of Damurhuda GC-Golaidari RHD road Ch 7850-9360m.</t>
  </si>
  <si>
    <t>KDRIDP/Chua/W-25/2016-17</t>
  </si>
  <si>
    <t xml:space="preserve">218314012-a) Improvement of Kushaghata R&amp;H-Purapara road Ch 514-1120m (b) Construction of 2 nos Pipe Culvert at Ch 915 &amp; 1100m. Salvage Amount TK. 160525.00 </t>
  </si>
  <si>
    <t>KDRIDP/Chua/W-26/2016-17</t>
  </si>
  <si>
    <t>218554023 a) Improvement of Muktarpur-Shahebkhali road via Katapol Chakla road Ch 2050-3810m (b) Construction of 1 no U-Type Drain Culvert size 625x600mm at Ch 3271m. Salvage Amount TK.106683.00</t>
  </si>
  <si>
    <t>KDRIDP/Chua/W-21/2016-17</t>
  </si>
  <si>
    <t>218553004-Improvement of Shimanta UP-Goyespur-Dhopakhali Hat road Ch 5510-7960m. Salvage Amount TK. 537215.00</t>
  </si>
  <si>
    <t>KDRIDP/Chua/W-22/2016-17</t>
  </si>
  <si>
    <t>RAB-RC (PVT) Limited</t>
  </si>
  <si>
    <t>218554012-a) Improvement of Krishnopur more-Maerudah hat-Shebkhali road Ch 2420-3220m (b) Construction of 1 no RCC Box Culvert size 2.00x2.60m at Ch 2713m (c) Construction of 2 Nos U Type Drain Culvert size 625 x 600 m at Ch 2600 and 2947m. Salvage Amount TK. 597943.00</t>
  </si>
  <si>
    <t>KDRIDP/Chua/W-23/2016-17</t>
  </si>
  <si>
    <t xml:space="preserve">218555003-A) Improvement of Annantopur Mosque-Mondertola road Ch 00m-1150m B) Construction of 2 nos U-Type Drain Culvert size 600x625mm at Ch 3.00 &amp; 295m. Salvage Amount TK.333332.00 </t>
  </si>
  <si>
    <t>KDRIDP/Chua/W-28/2017-18</t>
  </si>
  <si>
    <t>218554031- A) Improvement of Goyespur-BGB Camp-Changkhali road Ch 4140-6542m B) Construction of 4 nos U-Type Drain Culvert at Ch 4150, 4650,5800 &amp; 6310 m. Salvage Amount TK.142098.00</t>
  </si>
  <si>
    <t>KDRIDP/Chua/W-29/2017-18</t>
  </si>
  <si>
    <t>Construction of Raypur Market Growth Center</t>
  </si>
  <si>
    <t>KDRIDP/Chua/GC-23/2017-18</t>
  </si>
  <si>
    <t>218234053-Periodic Maintenance of Titudah UP-Gopalnagar Road Ch. 00m-1050m</t>
  </si>
  <si>
    <t>KDRIDP/Chua/M-11/2017-18</t>
  </si>
  <si>
    <t>218314002-Periodic Maintenance of Gopalpur Primary School-Daliarpur Road Ch. 00m-1095m.</t>
  </si>
  <si>
    <t>KDRIDP/Chua/M-12/2017-18</t>
  </si>
  <si>
    <t>218314019-Periodic Maintenance of Joyrampur Battala School-Uktya Road Ch. 00m-1740m</t>
  </si>
  <si>
    <t>KDRIDP/Chua/M-13/2017-18</t>
  </si>
  <si>
    <t>Liton Traders</t>
  </si>
  <si>
    <t>218314033-Periodic Maintenance of Modna-Hoybadpur more Road Ch. 00m-900m</t>
  </si>
  <si>
    <t>KDRIDP/Chua/M-14/2017-18</t>
  </si>
  <si>
    <t>218314049-Periodic Maintenance of Baroboldia Bazar-Chindipur via Sarabaria Road Ch. 3380m-5125m.</t>
  </si>
  <si>
    <t>KDRIDP/Chua/M-15/2017-18</t>
  </si>
  <si>
    <t>218314071-Periodic Maintenance of Talsari R&amp;H-Horirampur Road Ch. 1120m-2690m.</t>
  </si>
  <si>
    <t>KDRIDP/Chua/M-16/2017-18</t>
  </si>
  <si>
    <t>218314084-Periodic Maintenance of Buinchatala Tematha-Aramdanga via Thakurpur Road Part-A Ch. 00m-1940m &amp; Part-B Ch. 8840-1189m</t>
  </si>
  <si>
    <t>KDRIDP/Chua/M-17/2017-18</t>
  </si>
  <si>
    <t>218554054-Periodic Maintenance of Piaratala R&amp;H-Kasipur Hat Road Ch. 00m-6420m.</t>
  </si>
  <si>
    <t>KDRIDP/Chua/M-18/2017-18</t>
  </si>
  <si>
    <t>218554068-Periodic Maintenance of Anantapur UZR-Pankahat Road Ch. 00m-3310m</t>
  </si>
  <si>
    <t>KDRIDP/Chua/M-19/2017-18</t>
  </si>
  <si>
    <t>218554043-Periodic Maintenance of Balihuda UZR-Raypur Bazar Road Ch. 00m-2400m</t>
  </si>
  <si>
    <t>KDRIDP/Chua/M-20/2017-18</t>
  </si>
  <si>
    <t>M/S. Khandaker Shahin Ahmed</t>
  </si>
  <si>
    <t>CHUADANGA</t>
  </si>
  <si>
    <t>Component</t>
  </si>
  <si>
    <t>No. of Packages Approved</t>
  </si>
  <si>
    <t>Contract Amount
(Tk. in Lakh)</t>
  </si>
  <si>
    <t>Fund Spent
(Tk. in Lakh)</t>
  </si>
  <si>
    <t>Average Physical Progress (%)</t>
  </si>
  <si>
    <t>Upazila Road by BC</t>
  </si>
  <si>
    <t>Union Road by BC</t>
  </si>
  <si>
    <t>Village Road by BC</t>
  </si>
  <si>
    <t>Village Road by HBB</t>
  </si>
  <si>
    <t>Bridge on Upazila Road</t>
  </si>
  <si>
    <t>Bridge on Union Road/Village Road</t>
  </si>
  <si>
    <t>N/A</t>
  </si>
  <si>
    <t>KDRIDP/Chua/W-33/2017-18</t>
  </si>
  <si>
    <t>KDRIDP/Khul/ G-16/2017-18</t>
  </si>
  <si>
    <t>218075027-(A) Improvement of Shampur bridge-Alamdanga Rail gate road Ch 1140-3370m ( B) Construction of 1No 2.00mx2.00m RCC Box Culvert at Ch 275m ( C) Construction of 6 nos 0.600mx0.625m U-Type Drain Culvert at Ch 1990m, 2028m, 2182m, 2672m, 2790m &amp; 3068m. Salvage Amount TK.515428.00.</t>
  </si>
  <si>
    <t>KDRIDP/Chua/W-34/2017-18</t>
  </si>
  <si>
    <t>218073015-(A) Improvement of Belgachi UP-Jehala UP road Ch 2100m-5260m (B) Construction of 2Nos 2.00mx2.00m RCC Box Culvert at Ch 2604 &amp; 4425m (C) Construction of 1No 1.00mx1.00m RCC Box Culvert at Ch 3644m D Construction of 11 nos 0.600mx0.625m U-Type Drain Culvert at Ch2300m, 2410m, 2624m, 2742m, 2975m, 3530m, 3612m, 3826m, 4332m, 4666m &amp; 5240m. Salvage Amount TK.740657.00</t>
  </si>
  <si>
    <t>KDRIDP/Chua/W-35/2017-18</t>
  </si>
  <si>
    <t>218073017-(A) Improvement of Ailhas UP-Loxmipur Hat road Ch 750m-2650m ( B) Construction of 1No 2.00mx2.00m RCC Box Culvert at Ch 2468m (C) Construction of 7 nos 0.600mx0.625m U-Type Drain Culvert at Ch 1275m, 1522m, 1633m, 1923m, 2000m, 2108m &amp; 2635m on The same road</t>
  </si>
  <si>
    <t>KDRIDP/Chua/W-36/2017-18</t>
  </si>
  <si>
    <t>218235057-(a) Improvement of Natun Bhanderdah-Basu Bhanderdah-Bhanderdah-Jugirhuda road Ch - 4575m-6200m (b) Construction of 2 nos 625x600mm U-Type Drian Culvert at Ch 4910m &amp; 5225m. Salvage-414736.00</t>
  </si>
  <si>
    <t>KDRIDP/Chua/W-27/2017-18</t>
  </si>
  <si>
    <t>M/S Jakaullah &amp; Brothers</t>
  </si>
  <si>
    <t>No. of Packages Contract</t>
  </si>
  <si>
    <t>RAB-RC (PVT) Limited-MS Shahana Construction Md. Mejanur Rahman</t>
  </si>
  <si>
    <t>R.F.M Construction</t>
  </si>
  <si>
    <t>Md. Afzalul Haque</t>
  </si>
  <si>
    <t>218234049-Improvement of Bhultia R&amp;H-Tiorbila road Ch 2332-3445m</t>
  </si>
  <si>
    <t>218235011-Improvement of Subdia R&amp;H-Baliakandi road Ch 820-1265m Salvage Amount TK.479973.00</t>
  </si>
  <si>
    <t xml:space="preserve">KDRIDP/Chua/W-37/2017-18 </t>
  </si>
  <si>
    <t>M/S Padma Traders</t>
  </si>
  <si>
    <t>218234020-Improvement of Nehalpur GCCR-Krishnopur road Ch 1000-1992m Part-A.2 Construction of 4nos Size 0.625mx0.600m U-Type Drain Culvert at Ch 11105m 1362m 1583m &amp; 1940m on The same road.</t>
  </si>
  <si>
    <t>218234013-(a) Improvement of Shamvonagar-Shahebnagar road Ch - 910m-2410m (b) Construction of 2 nos 625x600mm U-Type Drian Culvert at Ch 1390m &amp; 2250m. Salvage-929613.00</t>
  </si>
  <si>
    <t>KDRIDP/Chua/W-38/2017-18</t>
  </si>
  <si>
    <t>Md. Babul Mia</t>
  </si>
  <si>
    <t>218234013-Improvement of Shambunagar-Shahebnagor road Ch 2410-3410m Part-B.2 Construction of 2nos Size 0.625mx0.600m U-Type Drain Culvert at Ch 2503m &amp; 2674m on The same road. Salvage Amount TK.785762.00</t>
  </si>
  <si>
    <t>M/S Nitu Traders</t>
  </si>
  <si>
    <t>218233002-(a) Improvement of Dingadah Shankarchandra UP Makaldanga-Doster Hat road by BC Ch 6820-7735m (b) Construction of 1 no U-Drain Culvert 625x600mm at Ch 7165m on same road. Salvage Amount TK 53178.00</t>
  </si>
  <si>
    <t>218233010-Titudaho UP-Sarabaria-Sujatpur Rd.</t>
  </si>
  <si>
    <t>218233007-Improvement of Grisnagar Bazar-Begumpur UP road Ch 00-25m Ch 70-258m &amp; Ch 680-1400m Part-A.2 Construction of 4nos Size 0.625mx0.600m U-Type Drain Culvert at Ch 740m 775m 858m &amp; 1173m on The same road.  Salvage Amount TK.589357.00
218233007-Improvement of Grisnagar Bazar-Begumpur UP road Ch 1800-5100m Part-B.2 Construction of 1no Size 2.00x1.60m Box Culvert at Ch 4806m Part-B.3 Construction of 2nos Size 0.625mx0.600m U-Type Drain Culvert at Ch 2396m &amp; 3311m on The same road. Salvage Amount TK.1785054.00</t>
  </si>
  <si>
    <t>KDRIDP/Chua/W-39/2017-18</t>
  </si>
  <si>
    <t>218235021-Improvement of Dehi-Darsana road Ch 1750-2138m Part-A.2 Construction of 1no Size 0.625mx0.600m U-Type Drain Culvert at Ch 1969m on The same road.</t>
  </si>
  <si>
    <t>218235028-Improvement of Makaldanga-Srikele road Ch 970-3265m Part-B.2 Construction of 4nos Size 0.625mx0.600m U-Type Drain Culvert at Ch 1222m 2274m 2453m &amp; 3115m on The same road. Salvage Amount TK.441147.00</t>
  </si>
  <si>
    <t>KDRIDP/Chua/W-41/2017-18</t>
  </si>
  <si>
    <t>Md. Babul Akter</t>
  </si>
  <si>
    <t>KDRIDP/Chua/W-42/2017-18</t>
  </si>
  <si>
    <t>218073028-Part-A.1 Improvement of Alamdanga-Nagdah UP Office via Damas Kedernagar Road Ch 1573-4755m &amp; Ch 5535-7512m Part-A.2 Construction of 2nos Size 1.00x1.00m Box Culvert at Ch 2098 &amp; 4104m Part-A.3 Construction of 11nos Size 0.600mx0.625m U-Type Drain Culvert at Ch 1588m 1969m 2520m 2850m 4650m 5233m 5339m 5837m 5954m 6110m &amp; 6318m on The same road. Salvage Amount TK.2328406.00.</t>
  </si>
  <si>
    <t>218074004-Improvement of Faridpur-Damos road by BC at Ch: 00-3060m. Salvage Amount TK. 544625.00.</t>
  </si>
  <si>
    <t>KDRIDP/Chua/W-44/2017-18</t>
  </si>
  <si>
    <t>218075070-Improvement of Paikpara Math road by BC at Ch 1300-2000m</t>
  </si>
  <si>
    <t>218075186-Improvement of Par Laximpur-Kodamtola Allas Bazar road by BC at Ch 00-1174m.</t>
  </si>
  <si>
    <t>KDRIDP/Chua/W-45/2017-18</t>
  </si>
  <si>
    <t>218074012-Periodic Maintenance of Paikpara-Sreerampur Road at Ch 00-1500m</t>
  </si>
  <si>
    <t>218075016-Periodic Maintenance of MochaiNagar-Shalikha Road at Ch 1244-1971m</t>
  </si>
  <si>
    <t xml:space="preserve">KDRIDP/Chua/M-25/2018-19 </t>
  </si>
  <si>
    <t>Md. Rawshan Alam</t>
  </si>
  <si>
    <t>218075201-(Part-A) Improvement of Chitlamore road-Panchkomlapur road via Aliatnagar road At (Ch 1185-1930m) (Part-B) Construction of 3nos Size 0.600mx0.625m U-Type Drain Culvert at Ch 1745m, 1870m &amp; 1920m on same road.</t>
  </si>
  <si>
    <t>KDRIDP/Chua/W-43/2017-18</t>
  </si>
  <si>
    <t>Md. Mozaharul Haque Mollick</t>
  </si>
  <si>
    <t>Md. Sirazul Islam</t>
  </si>
  <si>
    <t>Md. Shamshodwha Mallick</t>
  </si>
  <si>
    <t>M/S MM &amp; SD JV</t>
  </si>
  <si>
    <t>M/S Hashina and Sons</t>
  </si>
  <si>
    <t>218235041-Improvement of Batikadanga-Sajayetpur road at Ch.-2000m-2858m</t>
  </si>
  <si>
    <t>218235100-Improvement of Alukdia Shead Member house-Rabbani Mondol house via Huchokpara road Ch.-00m - 1780m</t>
  </si>
  <si>
    <t>KDRIDP/Chua/W-40/2017-18</t>
  </si>
  <si>
    <t>Md.Anwar Hossain</t>
  </si>
  <si>
    <t>218234037-Periodic Maintenance of Joyrampur-Chuadanga Road at Ch 00-1850m.</t>
  </si>
  <si>
    <t>218234034-Periodic Maintenance of Jafarpur-Hanurbaradi Road at Ch 00-2400m.</t>
  </si>
  <si>
    <t>218234050-Periodic Maintenance of Alukdia U.P-Khadimpur Road at Ch 00-2200m</t>
  </si>
  <si>
    <t xml:space="preserve">KDRIDP/Chua/M-23/2018-19 </t>
  </si>
  <si>
    <t>M/S. Kaba Enterprise</t>
  </si>
  <si>
    <t>218075155-(Part-A1) Improvement of Jehala UP-Munshigonj Poshu Hat via Gorgori Asrayon road by BC at Ch 1210m-2449m &amp; 3145m-4290m (Part-A2) Construction of 4nos (Size 0.600mx0.625m) U-Type Drain Culvert at Ch 1300m, 1418m, 1792m, &amp; 3555m on The same road. (Salvage Amount :TK.27,25,611.00)</t>
  </si>
  <si>
    <t>218075032-(Part-B-1) Improvement of Madarhuda-Tamaltala-Jehala UP road by BC at Ch 00m-1374m (Part-B2) Construction of 5nos (Size 0.600mx0.625m) U-Type Drain Culvert at Ch 41m, 506m, 618m, 954m, &amp; 1119m on The same road. (Salvage Amount: TK. 4,86,687.00)</t>
  </si>
  <si>
    <t>KDRIDP/Chua/W-46/2018-19</t>
  </si>
  <si>
    <t>218072012-Periodic Maintenance of Munshigonj-Asmankhali GC road at ch-3730-8756 m</t>
  </si>
  <si>
    <t>KDRIDP/CHUA/M-26/2018-19</t>
  </si>
  <si>
    <t>M/S Sirishti International</t>
  </si>
  <si>
    <t>218073018-Construction of 75.00m long PC girder bridge on gangni UP to baradi UP road at ch 4300.00m</t>
  </si>
  <si>
    <t>KDRIDP/CHUA/B-01/2018-19</t>
  </si>
  <si>
    <t>218073033-Construction of 84.00m long PC girder bridge on bhangbaria UP office to udaypurhat via bhshbaria road at ch 400.00m</t>
  </si>
  <si>
    <t>KDRIDP/CHUA/B-02/2018-19</t>
  </si>
  <si>
    <t>218314002-Periodic Maintenance of Gopalpur Prymary School-Daliarpur Road at Ch 1095-2023m</t>
  </si>
  <si>
    <t>218314019-Periodic Maintenance of Jayrampur Battala School-Uktya Road at Ch 1740-4345m</t>
  </si>
  <si>
    <t xml:space="preserve">KDRIDP/Chua/M-21/2018-19 </t>
  </si>
  <si>
    <t>218554062-Periodic Maintenance of Uthali UZR-Uthali GC road at Ch 00-780m</t>
  </si>
  <si>
    <t xml:space="preserve">KDRIDP/Chua/M-22/2018-19 </t>
  </si>
  <si>
    <t xml:space="preserve"> RELATION ARCHITECT HOME</t>
  </si>
  <si>
    <t>218554058-Periodic Maintenance of Hasadah UP-Dattanagar (Banka UP- Dattanagar) Bazar. Road at Ch 2000-5700m</t>
  </si>
  <si>
    <t xml:space="preserve">KDRIDP/Chua/M-24/2018-19 </t>
  </si>
  <si>
    <t>M/S Shopno Construction</t>
  </si>
  <si>
    <t>218314040-Improvement of Pirpur Kullah-Shihnagar via Boyra road by BC at Ch 3700m-6170m. Part-A2 Construction of 7nos U-Type Drain Culvert at Ch 4230m 4443m 4640m 4777m 4937m 5057m &amp; 5520m on The same road. Salvage Amount TK.783608.00</t>
  </si>
  <si>
    <t xml:space="preserve">218314006-Improvement of Jhoragacha-Kalabaria road by BC at Ch 00m-1950m Part-B2 Construction of 6nos U-Type Drain Culvert at Ch 948m 1077m 1107m 1200m 1549m &amp; 1906m on The same road. Salvage Amount TK.932751.00 </t>
  </si>
  <si>
    <t>KDRIDP/Chua/W-47/2018-19</t>
  </si>
  <si>
    <t xml:space="preserve"> M/s Madani Enterprise</t>
  </si>
  <si>
    <t>218554023 Part-A Improvement of Muktarpur-Shahebkhali road via Katapol Chakla road by BC at Ch 00-1400m
Part-B Construction of 4nos Size 0.625mx0.600m U-Type Drain Culvert at Ch 52, 984, 1155 &amp; 1370m</t>
  </si>
  <si>
    <t>KDRIDP/Chua/W-48/2018-19</t>
  </si>
  <si>
    <t>Md. Alauddin</t>
  </si>
  <si>
    <t>218554050- Improvement of Uthali R&amp;H Dhopakhali Hat road by BC at Ch 3981-4606m</t>
  </si>
  <si>
    <t>218554078- Improvement of Andulbaria UP-Begumpur Hat road by BC at Ch 00-750m</t>
  </si>
  <si>
    <t xml:space="preserve">KDRIDP/Chua/W-49/2018-19 ( Road ID NO 218554050) &amp; (Road ID NO 218554078)  </t>
  </si>
  <si>
    <t>KDRIDP/Chua/W-49/2018-19</t>
  </si>
  <si>
    <t>M/S Shekh Traders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</si>
</sst>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u/>
      <sz val="11"/>
      <color rgb="FF0070C0"/>
      <name val="Arial"/>
      <family val="2"/>
    </font>
    <font>
      <b/>
      <u/>
      <sz val="11"/>
      <color theme="7" tint="-0.249977111117893"/>
      <name val="Arial"/>
      <family val="2"/>
    </font>
    <font>
      <b/>
      <sz val="11"/>
      <color rgb="FFFF0000"/>
      <name val="Arial"/>
      <family val="2"/>
    </font>
    <font>
      <b/>
      <sz val="11"/>
      <color rgb="FF00B050"/>
      <name val="Arial"/>
      <family val="2"/>
    </font>
    <font>
      <b/>
      <sz val="11"/>
      <color rgb="FF00B0F0"/>
      <name val="Arial"/>
      <family val="2"/>
    </font>
    <font>
      <sz val="11"/>
      <color rgb="FF00B0F0"/>
      <name val="Arial"/>
      <family val="2"/>
    </font>
    <font>
      <b/>
      <sz val="11"/>
      <color rgb="FFC00000"/>
      <name val="Arial"/>
      <family val="2"/>
    </font>
    <font>
      <b/>
      <sz val="11"/>
      <color rgb="FF05C7B5"/>
      <name val="Arial"/>
      <family val="2"/>
    </font>
    <font>
      <b/>
      <u/>
      <sz val="11"/>
      <color rgb="FF00B050"/>
      <name val="Arial"/>
      <family val="2"/>
    </font>
    <font>
      <b/>
      <sz val="10"/>
      <color rgb="FF7030A0"/>
      <name val="Arial"/>
      <family val="2"/>
    </font>
    <font>
      <b/>
      <sz val="10"/>
      <color theme="5" tint="-0.249977111117893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2" fontId="1" fillId="0" borderId="2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Border="1"/>
    <xf numFmtId="0" fontId="1" fillId="0" borderId="3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1" fontId="1" fillId="0" borderId="0" xfId="0" applyNumberFormat="1" applyFont="1" applyAlignment="1">
      <alignment horizontal="center" vertical="top" wrapText="1"/>
    </xf>
    <xf numFmtId="1" fontId="1" fillId="0" borderId="2" xfId="0" applyNumberFormat="1" applyFont="1" applyBorder="1" applyAlignment="1">
      <alignment horizontal="center" vertical="top" wrapText="1"/>
    </xf>
    <xf numFmtId="1" fontId="0" fillId="0" borderId="0" xfId="0" applyNumberFormat="1"/>
    <xf numFmtId="0" fontId="1" fillId="0" borderId="3" xfId="0" applyFont="1" applyFill="1" applyBorder="1" applyAlignment="1">
      <alignment horizontal="center" vertical="top" wrapText="1"/>
    </xf>
    <xf numFmtId="1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2" fontId="7" fillId="0" borderId="4" xfId="0" applyNumberFormat="1" applyFont="1" applyFill="1" applyBorder="1" applyAlignment="1">
      <alignment horizontal="center" vertical="top" wrapText="1"/>
    </xf>
    <xf numFmtId="1" fontId="7" fillId="0" borderId="4" xfId="0" applyNumberFormat="1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2" fontId="5" fillId="0" borderId="4" xfId="0" applyNumberFormat="1" applyFont="1" applyFill="1" applyBorder="1" applyAlignment="1">
      <alignment horizontal="center" vertical="top" wrapText="1"/>
    </xf>
    <xf numFmtId="1" fontId="5" fillId="0" borderId="4" xfId="0" applyNumberFormat="1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1" fontId="10" fillId="0" borderId="8" xfId="0" applyNumberFormat="1" applyFont="1" applyFill="1" applyBorder="1" applyAlignment="1">
      <alignment horizontal="center" vertical="top" wrapText="1"/>
    </xf>
    <xf numFmtId="2" fontId="1" fillId="0" borderId="0" xfId="0" applyNumberFormat="1" applyFont="1" applyFill="1" applyAlignment="1">
      <alignment horizontal="center" vertical="top" wrapText="1"/>
    </xf>
    <xf numFmtId="0" fontId="7" fillId="0" borderId="15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14" fontId="7" fillId="0" borderId="4" xfId="0" applyNumberFormat="1" applyFont="1" applyFill="1" applyBorder="1" applyAlignment="1">
      <alignment horizontal="center" vertical="top" wrapText="1"/>
    </xf>
    <xf numFmtId="14" fontId="5" fillId="0" borderId="4" xfId="0" applyNumberFormat="1" applyFont="1" applyFill="1" applyBorder="1" applyAlignment="1">
      <alignment horizontal="center" vertical="top" wrapText="1"/>
    </xf>
    <xf numFmtId="14" fontId="1" fillId="0" borderId="0" xfId="0" applyNumberFormat="1" applyFont="1" applyFill="1" applyAlignment="1">
      <alignment horizontal="center" vertical="top" wrapText="1"/>
    </xf>
    <xf numFmtId="10" fontId="1" fillId="0" borderId="1" xfId="0" applyNumberFormat="1" applyFont="1" applyFill="1" applyBorder="1" applyAlignment="1">
      <alignment horizontal="center" vertical="top" wrapText="1"/>
    </xf>
    <xf numFmtId="10" fontId="7" fillId="0" borderId="4" xfId="0" applyNumberFormat="1" applyFont="1" applyFill="1" applyBorder="1" applyAlignment="1">
      <alignment horizontal="center" vertical="top" wrapText="1"/>
    </xf>
    <xf numFmtId="10" fontId="5" fillId="0" borderId="4" xfId="0" applyNumberFormat="1" applyFont="1" applyFill="1" applyBorder="1" applyAlignment="1">
      <alignment horizontal="center" vertical="top" wrapText="1"/>
    </xf>
    <xf numFmtId="10" fontId="1" fillId="0" borderId="0" xfId="0" applyNumberFormat="1" applyFont="1" applyFill="1" applyAlignment="1">
      <alignment horizontal="center" vertical="top" wrapText="1"/>
    </xf>
    <xf numFmtId="0" fontId="6" fillId="0" borderId="4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7" fillId="0" borderId="4" xfId="0" applyNumberFormat="1" applyFont="1" applyFill="1" applyBorder="1" applyAlignment="1">
      <alignment horizontal="center" vertical="top" wrapText="1"/>
    </xf>
    <xf numFmtId="0" fontId="5" fillId="0" borderId="4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 wrapText="1"/>
    </xf>
    <xf numFmtId="14" fontId="1" fillId="0" borderId="0" xfId="0" applyNumberFormat="1" applyFont="1" applyAlignment="1">
      <alignment horizontal="center" vertical="top" wrapText="1"/>
    </xf>
    <xf numFmtId="10" fontId="1" fillId="0" borderId="1" xfId="0" applyNumberFormat="1" applyFont="1" applyBorder="1" applyAlignment="1">
      <alignment horizontal="center" vertical="top" wrapText="1"/>
    </xf>
    <xf numFmtId="10" fontId="1" fillId="0" borderId="0" xfId="0" applyNumberFormat="1" applyFont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14" fontId="1" fillId="0" borderId="2" xfId="0" applyNumberFormat="1" applyFont="1" applyBorder="1" applyAlignment="1">
      <alignment horizontal="center" vertical="top" wrapText="1"/>
    </xf>
    <xf numFmtId="14" fontId="0" fillId="0" borderId="0" xfId="0" applyNumberFormat="1"/>
    <xf numFmtId="0" fontId="1" fillId="0" borderId="2" xfId="0" applyNumberFormat="1" applyFont="1" applyBorder="1" applyAlignment="1">
      <alignment horizontal="center" vertical="top" wrapText="1"/>
    </xf>
    <xf numFmtId="0" fontId="0" fillId="0" borderId="0" xfId="0" applyNumberFormat="1"/>
    <xf numFmtId="10" fontId="1" fillId="0" borderId="2" xfId="0" applyNumberFormat="1" applyFont="1" applyBorder="1" applyAlignment="1">
      <alignment horizontal="center" vertical="top" wrapText="1"/>
    </xf>
    <xf numFmtId="10" fontId="0" fillId="0" borderId="0" xfId="0" applyNumberFormat="1"/>
    <xf numFmtId="0" fontId="11" fillId="0" borderId="32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1" fontId="12" fillId="0" borderId="7" xfId="0" applyNumberFormat="1" applyFont="1" applyBorder="1" applyAlignment="1">
      <alignment horizontal="center" vertical="top" wrapText="1"/>
    </xf>
    <xf numFmtId="0" fontId="13" fillId="0" borderId="37" xfId="0" applyFont="1" applyBorder="1" applyAlignment="1">
      <alignment horizontal="left" vertical="top" wrapText="1"/>
    </xf>
    <xf numFmtId="1" fontId="14" fillId="0" borderId="38" xfId="0" applyNumberFormat="1" applyFont="1" applyBorder="1" applyAlignment="1">
      <alignment horizontal="center" vertical="top" wrapText="1"/>
    </xf>
    <xf numFmtId="2" fontId="14" fillId="0" borderId="38" xfId="0" applyNumberFormat="1" applyFont="1" applyBorder="1" applyAlignment="1">
      <alignment horizontal="center" vertical="top" wrapText="1"/>
    </xf>
    <xf numFmtId="10" fontId="14" fillId="0" borderId="19" xfId="0" applyNumberFormat="1" applyFont="1" applyBorder="1" applyAlignment="1">
      <alignment horizontal="center" vertical="top" wrapText="1"/>
    </xf>
    <xf numFmtId="10" fontId="14" fillId="0" borderId="38" xfId="0" applyNumberFormat="1" applyFont="1" applyBorder="1" applyAlignment="1">
      <alignment horizontal="center" vertical="top" wrapText="1"/>
    </xf>
    <xf numFmtId="0" fontId="14" fillId="0" borderId="39" xfId="0" applyFont="1" applyBorder="1" applyAlignment="1">
      <alignment horizontal="center" vertical="top" wrapText="1"/>
    </xf>
    <xf numFmtId="0" fontId="13" fillId="0" borderId="40" xfId="0" applyFont="1" applyBorder="1" applyAlignment="1">
      <alignment horizontal="left" vertical="top" wrapText="1"/>
    </xf>
    <xf numFmtId="1" fontId="14" fillId="0" borderId="1" xfId="0" applyNumberFormat="1" applyFont="1" applyBorder="1" applyAlignment="1">
      <alignment horizontal="center" vertical="top" wrapText="1"/>
    </xf>
    <xf numFmtId="2" fontId="14" fillId="0" borderId="1" xfId="0" applyNumberFormat="1" applyFont="1" applyBorder="1" applyAlignment="1">
      <alignment horizontal="center" vertical="top" wrapText="1"/>
    </xf>
    <xf numFmtId="2" fontId="14" fillId="0" borderId="2" xfId="0" applyNumberFormat="1" applyFont="1" applyBorder="1" applyAlignment="1">
      <alignment horizontal="center" vertical="top" wrapText="1"/>
    </xf>
    <xf numFmtId="10" fontId="14" fillId="0" borderId="29" xfId="0" applyNumberFormat="1" applyFont="1" applyBorder="1" applyAlignment="1">
      <alignment horizontal="center" vertical="top" wrapText="1"/>
    </xf>
    <xf numFmtId="0" fontId="14" fillId="0" borderId="41" xfId="0" applyFont="1" applyBorder="1" applyAlignment="1">
      <alignment horizontal="center" vertical="top" wrapText="1"/>
    </xf>
    <xf numFmtId="0" fontId="15" fillId="0" borderId="42" xfId="0" applyFont="1" applyBorder="1" applyAlignment="1">
      <alignment horizontal="center" vertical="top" wrapText="1"/>
    </xf>
    <xf numFmtId="1" fontId="15" fillId="0" borderId="8" xfId="0" applyNumberFormat="1" applyFont="1" applyBorder="1" applyAlignment="1">
      <alignment horizontal="center" vertical="top" wrapText="1"/>
    </xf>
    <xf numFmtId="2" fontId="15" fillId="0" borderId="8" xfId="0" applyNumberFormat="1" applyFont="1" applyBorder="1" applyAlignment="1">
      <alignment horizontal="center" vertical="top" wrapText="1"/>
    </xf>
    <xf numFmtId="10" fontId="15" fillId="0" borderId="8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" fillId="0" borderId="43" xfId="0" applyFont="1" applyFill="1" applyBorder="1" applyAlignment="1">
      <alignment horizontal="center" vertical="top" wrapText="1"/>
    </xf>
    <xf numFmtId="0" fontId="1" fillId="0" borderId="4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3" xfId="0" applyFont="1" applyFill="1" applyBorder="1" applyAlignment="1">
      <alignment horizontal="center" vertical="center" wrapText="1"/>
    </xf>
    <xf numFmtId="0" fontId="1" fillId="0" borderId="4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43" xfId="0" applyNumberFormat="1" applyFont="1" applyFill="1" applyBorder="1" applyAlignment="1">
      <alignment horizontal="center" vertical="center" wrapText="1"/>
    </xf>
    <xf numFmtId="14" fontId="1" fillId="0" borderId="44" xfId="0" applyNumberFormat="1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0" fontId="1" fillId="0" borderId="43" xfId="0" applyNumberFormat="1" applyFont="1" applyFill="1" applyBorder="1" applyAlignment="1">
      <alignment horizontal="center" vertical="center" wrapText="1"/>
    </xf>
    <xf numFmtId="0" fontId="1" fillId="0" borderId="44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10" fontId="1" fillId="0" borderId="43" xfId="0" applyNumberFormat="1" applyFont="1" applyFill="1" applyBorder="1" applyAlignment="1">
      <alignment horizontal="center" vertical="center" wrapText="1"/>
    </xf>
    <xf numFmtId="10" fontId="1" fillId="0" borderId="44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top" wrapText="1"/>
    </xf>
    <xf numFmtId="0" fontId="9" fillId="0" borderId="17" xfId="0" applyFont="1" applyFill="1" applyBorder="1" applyAlignment="1">
      <alignment horizontal="center" vertical="top" wrapText="1"/>
    </xf>
    <xf numFmtId="0" fontId="9" fillId="0" borderId="18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top" wrapText="1"/>
    </xf>
    <xf numFmtId="0" fontId="9" fillId="0" borderId="14" xfId="0" applyFont="1" applyFill="1" applyBorder="1" applyAlignment="1">
      <alignment horizontal="center" vertical="top" wrapText="1"/>
    </xf>
    <xf numFmtId="0" fontId="9" fillId="0" borderId="15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14" fontId="9" fillId="0" borderId="16" xfId="0" applyNumberFormat="1" applyFont="1" applyFill="1" applyBorder="1" applyAlignment="1">
      <alignment horizontal="center" vertical="top" wrapText="1"/>
    </xf>
    <xf numFmtId="14" fontId="9" fillId="0" borderId="17" xfId="0" applyNumberFormat="1" applyFont="1" applyFill="1" applyBorder="1" applyAlignment="1">
      <alignment horizontal="center" vertical="top" wrapText="1"/>
    </xf>
    <xf numFmtId="14" fontId="9" fillId="0" borderId="18" xfId="0" applyNumberFormat="1" applyFont="1" applyFill="1" applyBorder="1" applyAlignment="1">
      <alignment horizontal="center" vertical="top" wrapText="1"/>
    </xf>
    <xf numFmtId="0" fontId="9" fillId="0" borderId="16" xfId="0" applyNumberFormat="1" applyFont="1" applyFill="1" applyBorder="1" applyAlignment="1">
      <alignment horizontal="center" vertical="top" wrapText="1"/>
    </xf>
    <xf numFmtId="0" fontId="9" fillId="0" borderId="17" xfId="0" applyNumberFormat="1" applyFont="1" applyFill="1" applyBorder="1" applyAlignment="1">
      <alignment horizontal="center" vertical="top" wrapText="1"/>
    </xf>
    <xf numFmtId="0" fontId="9" fillId="0" borderId="18" xfId="0" applyNumberFormat="1" applyFont="1" applyFill="1" applyBorder="1" applyAlignment="1">
      <alignment horizontal="center" vertical="top" wrapText="1"/>
    </xf>
    <xf numFmtId="2" fontId="9" fillId="0" borderId="16" xfId="0" applyNumberFormat="1" applyFont="1" applyFill="1" applyBorder="1" applyAlignment="1">
      <alignment horizontal="center" vertical="top" wrapText="1"/>
    </xf>
    <xf numFmtId="2" fontId="9" fillId="0" borderId="17" xfId="0" applyNumberFormat="1" applyFont="1" applyFill="1" applyBorder="1" applyAlignment="1">
      <alignment horizontal="center" vertical="top" wrapText="1"/>
    </xf>
    <xf numFmtId="2" fontId="9" fillId="0" borderId="18" xfId="0" applyNumberFormat="1" applyFont="1" applyFill="1" applyBorder="1" applyAlignment="1">
      <alignment horizontal="center" vertical="top" wrapText="1"/>
    </xf>
    <xf numFmtId="10" fontId="9" fillId="0" borderId="16" xfId="0" applyNumberFormat="1" applyFont="1" applyFill="1" applyBorder="1" applyAlignment="1">
      <alignment horizontal="center" vertical="top" wrapText="1"/>
    </xf>
    <xf numFmtId="10" fontId="9" fillId="0" borderId="17" xfId="0" applyNumberFormat="1" applyFont="1" applyFill="1" applyBorder="1" applyAlignment="1">
      <alignment horizontal="center" vertical="top" wrapText="1"/>
    </xf>
    <xf numFmtId="10" fontId="9" fillId="0" borderId="18" xfId="0" applyNumberFormat="1" applyFont="1" applyFill="1" applyBorder="1" applyAlignment="1">
      <alignment horizontal="center" vertical="top" wrapText="1"/>
    </xf>
    <xf numFmtId="2" fontId="10" fillId="0" borderId="24" xfId="0" applyNumberFormat="1" applyFont="1" applyFill="1" applyBorder="1" applyAlignment="1">
      <alignment horizontal="center" vertical="top" wrapText="1"/>
    </xf>
    <xf numFmtId="2" fontId="10" fillId="0" borderId="26" xfId="0" applyNumberFormat="1" applyFont="1" applyFill="1" applyBorder="1" applyAlignment="1">
      <alignment horizontal="center" vertical="top" wrapText="1"/>
    </xf>
    <xf numFmtId="2" fontId="10" fillId="0" borderId="25" xfId="0" applyNumberFormat="1" applyFont="1" applyFill="1" applyBorder="1" applyAlignment="1">
      <alignment horizontal="center" vertical="top" wrapText="1"/>
    </xf>
    <xf numFmtId="2" fontId="10" fillId="0" borderId="27" xfId="0" applyNumberFormat="1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31" xfId="0" applyFont="1" applyFill="1" applyBorder="1" applyAlignment="1">
      <alignment horizontal="center" vertical="center" wrapText="1"/>
    </xf>
    <xf numFmtId="2" fontId="9" fillId="0" borderId="14" xfId="0" applyNumberFormat="1" applyFont="1" applyFill="1" applyBorder="1" applyAlignment="1">
      <alignment horizontal="center" vertical="top" wrapText="1"/>
    </xf>
    <xf numFmtId="2" fontId="9" fillId="0" borderId="15" xfId="0" applyNumberFormat="1" applyFont="1" applyFill="1" applyBorder="1" applyAlignment="1">
      <alignment horizontal="center" vertical="top" wrapText="1"/>
    </xf>
    <xf numFmtId="2" fontId="9" fillId="0" borderId="7" xfId="0" applyNumberFormat="1" applyFont="1" applyFill="1" applyBorder="1" applyAlignment="1">
      <alignment horizontal="center" vertical="top" wrapText="1"/>
    </xf>
    <xf numFmtId="0" fontId="1" fillId="0" borderId="4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top" wrapText="1"/>
    </xf>
    <xf numFmtId="0" fontId="1" fillId="0" borderId="4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14" fontId="1" fillId="0" borderId="43" xfId="0" applyNumberFormat="1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1" fillId="0" borderId="4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0" fontId="1" fillId="0" borderId="43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1" fontId="12" fillId="0" borderId="33" xfId="0" applyNumberFormat="1" applyFont="1" applyBorder="1" applyAlignment="1">
      <alignment horizontal="center" vertical="top" wrapText="1"/>
    </xf>
    <xf numFmtId="1" fontId="12" fillId="0" borderId="35" xfId="0" applyNumberFormat="1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34" xfId="0" applyFont="1" applyBorder="1" applyAlignment="1">
      <alignment horizontal="center" vertical="top" wrapText="1"/>
    </xf>
    <xf numFmtId="0" fontId="12" fillId="0" borderId="36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2" fillId="0" borderId="18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5C7B5"/>
      <color rgb="FFC83C04"/>
      <color rgb="FF000000"/>
      <color rgb="FF9B98CE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3"/>
  <sheetViews>
    <sheetView tabSelected="1" zoomScaleNormal="100" zoomScaleSheetLayoutView="100" workbookViewId="0">
      <pane ySplit="5" topLeftCell="A148" activePane="bottomLeft" state="frozen"/>
      <selection pane="bottomLeft" activeCell="N153" sqref="N153"/>
    </sheetView>
  </sheetViews>
  <sheetFormatPr defaultRowHeight="14.25" x14ac:dyDescent="0.25"/>
  <cols>
    <col min="1" max="1" width="4.42578125" style="12" bestFit="1" customWidth="1"/>
    <col min="2" max="2" width="46.7109375" style="12" customWidth="1"/>
    <col min="3" max="3" width="15.7109375" style="12" customWidth="1"/>
    <col min="4" max="4" width="7.28515625" style="36" customWidth="1"/>
    <col min="5" max="5" width="8.28515625" style="36" customWidth="1"/>
    <col min="6" max="6" width="5.5703125" style="24" customWidth="1"/>
    <col min="7" max="7" width="9.28515625" style="36" customWidth="1"/>
    <col min="8" max="8" width="12.85546875" style="42" customWidth="1"/>
    <col min="9" max="9" width="16" style="51" customWidth="1"/>
    <col min="10" max="10" width="11.7109375" style="42" customWidth="1"/>
    <col min="11" max="11" width="11.85546875" style="36" customWidth="1"/>
    <col min="12" max="12" width="10.5703125" style="46" customWidth="1"/>
    <col min="13" max="13" width="15.85546875" style="42" customWidth="1"/>
    <col min="14" max="14" width="12.140625" style="36" customWidth="1"/>
    <col min="15" max="15" width="13.28515625" style="36" customWidth="1"/>
    <col min="16" max="16" width="14.28515625" style="36" customWidth="1"/>
    <col min="17" max="17" width="11.28515625" style="46" customWidth="1"/>
    <col min="18" max="18" width="12.5703125" style="12" customWidth="1"/>
    <col min="19" max="16384" width="9.140625" style="17"/>
  </cols>
  <sheetData>
    <row r="1" spans="1:22" ht="29.25" customHeight="1" thickBot="1" x14ac:dyDescent="0.3">
      <c r="A1" s="142" t="s">
        <v>199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4"/>
    </row>
    <row r="2" spans="1:22" ht="36.75" customHeight="1" thickBot="1" x14ac:dyDescent="0.3">
      <c r="A2" s="117" t="s">
        <v>0</v>
      </c>
      <c r="B2" s="117" t="s">
        <v>1</v>
      </c>
      <c r="C2" s="114" t="s">
        <v>67</v>
      </c>
      <c r="D2" s="123" t="s">
        <v>68</v>
      </c>
      <c r="E2" s="124"/>
      <c r="F2" s="124"/>
      <c r="G2" s="125"/>
      <c r="H2" s="126" t="s">
        <v>69</v>
      </c>
      <c r="I2" s="129" t="s">
        <v>70</v>
      </c>
      <c r="J2" s="126" t="s">
        <v>71</v>
      </c>
      <c r="K2" s="132" t="s">
        <v>72</v>
      </c>
      <c r="L2" s="135" t="s">
        <v>73</v>
      </c>
      <c r="M2" s="126" t="s">
        <v>74</v>
      </c>
      <c r="N2" s="145" t="s">
        <v>75</v>
      </c>
      <c r="O2" s="146"/>
      <c r="P2" s="147"/>
      <c r="Q2" s="135" t="s">
        <v>76</v>
      </c>
      <c r="R2" s="114" t="s">
        <v>9</v>
      </c>
      <c r="S2" s="11"/>
      <c r="T2" s="11"/>
      <c r="U2" s="11"/>
      <c r="V2" s="11"/>
    </row>
    <row r="3" spans="1:22" ht="15" customHeight="1" x14ac:dyDescent="0.25">
      <c r="A3" s="118"/>
      <c r="B3" s="118"/>
      <c r="C3" s="115"/>
      <c r="D3" s="120" t="s">
        <v>5</v>
      </c>
      <c r="E3" s="120"/>
      <c r="F3" s="120"/>
      <c r="G3" s="121" t="s">
        <v>6</v>
      </c>
      <c r="H3" s="127"/>
      <c r="I3" s="130"/>
      <c r="J3" s="127"/>
      <c r="K3" s="133"/>
      <c r="L3" s="136"/>
      <c r="M3" s="127"/>
      <c r="N3" s="138" t="s">
        <v>77</v>
      </c>
      <c r="O3" s="138" t="s">
        <v>78</v>
      </c>
      <c r="P3" s="140" t="s">
        <v>79</v>
      </c>
      <c r="Q3" s="136"/>
      <c r="R3" s="115"/>
    </row>
    <row r="4" spans="1:22" ht="32.25" customHeight="1" thickBot="1" x14ac:dyDescent="0.3">
      <c r="A4" s="119"/>
      <c r="B4" s="119"/>
      <c r="C4" s="116"/>
      <c r="D4" s="34" t="s">
        <v>2</v>
      </c>
      <c r="E4" s="34" t="s">
        <v>3</v>
      </c>
      <c r="F4" s="35" t="s">
        <v>4</v>
      </c>
      <c r="G4" s="122"/>
      <c r="H4" s="128"/>
      <c r="I4" s="131"/>
      <c r="J4" s="128"/>
      <c r="K4" s="134"/>
      <c r="L4" s="137"/>
      <c r="M4" s="128"/>
      <c r="N4" s="139"/>
      <c r="O4" s="139"/>
      <c r="P4" s="141"/>
      <c r="Q4" s="137"/>
      <c r="R4" s="116"/>
    </row>
    <row r="5" spans="1:22" ht="15.75" thickBot="1" x14ac:dyDescent="0.3">
      <c r="A5" s="33">
        <v>1</v>
      </c>
      <c r="B5" s="33">
        <v>2</v>
      </c>
      <c r="C5" s="33">
        <v>3</v>
      </c>
      <c r="D5" s="33">
        <v>4</v>
      </c>
      <c r="E5" s="33">
        <v>5</v>
      </c>
      <c r="F5" s="33">
        <v>6</v>
      </c>
      <c r="G5" s="33">
        <v>7</v>
      </c>
      <c r="H5" s="33">
        <v>8</v>
      </c>
      <c r="I5" s="33">
        <v>9</v>
      </c>
      <c r="J5" s="33">
        <v>10</v>
      </c>
      <c r="K5" s="33">
        <v>11</v>
      </c>
      <c r="L5" s="33">
        <v>12</v>
      </c>
      <c r="M5" s="33">
        <v>13</v>
      </c>
      <c r="N5" s="33">
        <v>14</v>
      </c>
      <c r="O5" s="33">
        <v>15</v>
      </c>
      <c r="P5" s="33">
        <v>16</v>
      </c>
      <c r="Q5" s="33">
        <v>17</v>
      </c>
      <c r="R5" s="33">
        <v>18</v>
      </c>
    </row>
    <row r="6" spans="1:22" ht="25.5" customHeight="1" x14ac:dyDescent="0.25">
      <c r="A6" s="113" t="s">
        <v>8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</row>
    <row r="7" spans="1:22" ht="21" customHeight="1" x14ac:dyDescent="0.25">
      <c r="A7" s="101" t="s">
        <v>19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</row>
    <row r="8" spans="1:22" ht="28.5" x14ac:dyDescent="0.25">
      <c r="A8" s="10">
        <v>1</v>
      </c>
      <c r="B8" s="15" t="s">
        <v>22</v>
      </c>
      <c r="C8" s="10"/>
      <c r="D8" s="16"/>
      <c r="E8" s="16"/>
      <c r="F8" s="19"/>
      <c r="G8" s="16"/>
      <c r="H8" s="39"/>
      <c r="I8" s="48"/>
      <c r="J8" s="39"/>
      <c r="K8" s="16"/>
      <c r="L8" s="43"/>
      <c r="M8" s="39"/>
      <c r="N8" s="16"/>
      <c r="O8" s="16"/>
      <c r="P8" s="16">
        <f>N8-O8</f>
        <v>0</v>
      </c>
      <c r="Q8" s="43" t="e">
        <f>O8/K8</f>
        <v>#DIV/0!</v>
      </c>
      <c r="R8" s="10"/>
    </row>
    <row r="9" spans="1:22" ht="85.5" x14ac:dyDescent="0.25">
      <c r="A9" s="10">
        <v>2</v>
      </c>
      <c r="B9" s="15" t="s">
        <v>80</v>
      </c>
      <c r="C9" s="10" t="s">
        <v>81</v>
      </c>
      <c r="D9" s="16">
        <v>2.74</v>
      </c>
      <c r="E9" s="16">
        <v>0</v>
      </c>
      <c r="F9" s="19">
        <v>0</v>
      </c>
      <c r="G9" s="16">
        <v>202.05</v>
      </c>
      <c r="H9" s="39">
        <v>42870</v>
      </c>
      <c r="I9" s="48" t="s">
        <v>82</v>
      </c>
      <c r="J9" s="39">
        <v>42897</v>
      </c>
      <c r="K9" s="16">
        <v>202.03</v>
      </c>
      <c r="L9" s="43">
        <v>1</v>
      </c>
      <c r="M9" s="39">
        <v>43434</v>
      </c>
      <c r="N9" s="16">
        <v>201.90299999999999</v>
      </c>
      <c r="O9" s="16">
        <v>201.90299999999999</v>
      </c>
      <c r="P9" s="16">
        <f>N9-O9</f>
        <v>0</v>
      </c>
      <c r="Q9" s="43">
        <f>O9/K9</f>
        <v>0.9993713804880463</v>
      </c>
      <c r="R9" s="10" t="s">
        <v>157</v>
      </c>
    </row>
    <row r="10" spans="1:22" ht="21" customHeight="1" x14ac:dyDescent="0.25">
      <c r="A10" s="101" t="s">
        <v>20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</row>
    <row r="11" spans="1:22" ht="42.75" x14ac:dyDescent="0.25">
      <c r="A11" s="10">
        <v>3</v>
      </c>
      <c r="B11" s="15" t="s">
        <v>160</v>
      </c>
      <c r="C11" s="10" t="s">
        <v>161</v>
      </c>
      <c r="D11" s="16">
        <v>1.51</v>
      </c>
      <c r="E11" s="16">
        <v>0</v>
      </c>
      <c r="F11" s="19">
        <v>0</v>
      </c>
      <c r="G11" s="16">
        <v>100.92</v>
      </c>
      <c r="H11" s="39">
        <v>42971</v>
      </c>
      <c r="I11" s="48" t="s">
        <v>117</v>
      </c>
      <c r="J11" s="39">
        <v>43023</v>
      </c>
      <c r="K11" s="16">
        <v>90.83</v>
      </c>
      <c r="L11" s="43">
        <v>1</v>
      </c>
      <c r="M11" s="39">
        <v>43292</v>
      </c>
      <c r="N11" s="16">
        <v>90.822999999999993</v>
      </c>
      <c r="O11" s="16">
        <v>90.822999999999993</v>
      </c>
      <c r="P11" s="16">
        <f t="shared" ref="P11:P12" si="0">N11-O11</f>
        <v>0</v>
      </c>
      <c r="Q11" s="43">
        <f t="shared" ref="Q11:Q12" si="1">O11/K11</f>
        <v>0.9999229329516679</v>
      </c>
      <c r="R11" s="10" t="s">
        <v>157</v>
      </c>
    </row>
    <row r="12" spans="1:22" ht="42.75" x14ac:dyDescent="0.25">
      <c r="A12" s="10">
        <v>4</v>
      </c>
      <c r="B12" s="15" t="s">
        <v>158</v>
      </c>
      <c r="C12" s="10" t="s">
        <v>159</v>
      </c>
      <c r="D12" s="16">
        <v>1.1299999999999999</v>
      </c>
      <c r="E12" s="16">
        <v>0</v>
      </c>
      <c r="F12" s="19">
        <v>0</v>
      </c>
      <c r="G12" s="16">
        <v>80.180000000000007</v>
      </c>
      <c r="H12" s="39">
        <v>42971</v>
      </c>
      <c r="I12" s="48" t="s">
        <v>117</v>
      </c>
      <c r="J12" s="39">
        <v>43023</v>
      </c>
      <c r="K12" s="16">
        <v>72.164000000000001</v>
      </c>
      <c r="L12" s="43">
        <v>1</v>
      </c>
      <c r="M12" s="39">
        <v>43292</v>
      </c>
      <c r="N12" s="16">
        <v>72.162000000000006</v>
      </c>
      <c r="O12" s="16">
        <v>72.162000000000006</v>
      </c>
      <c r="P12" s="16">
        <f t="shared" si="0"/>
        <v>0</v>
      </c>
      <c r="Q12" s="43">
        <f t="shared" si="1"/>
        <v>0.99997228535003613</v>
      </c>
      <c r="R12" s="10" t="s">
        <v>157</v>
      </c>
    </row>
    <row r="13" spans="1:22" ht="21" customHeight="1" x14ac:dyDescent="0.25">
      <c r="A13" s="101" t="s">
        <v>21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</row>
    <row r="14" spans="1:22" ht="86.25" thickBot="1" x14ac:dyDescent="0.3">
      <c r="A14" s="10">
        <v>5</v>
      </c>
      <c r="B14" s="15" t="s">
        <v>150</v>
      </c>
      <c r="C14" s="10" t="s">
        <v>151</v>
      </c>
      <c r="D14" s="16">
        <v>1.1399999999999999</v>
      </c>
      <c r="E14" s="16">
        <v>0</v>
      </c>
      <c r="F14" s="19">
        <v>0</v>
      </c>
      <c r="G14" s="16">
        <v>82.45</v>
      </c>
      <c r="H14" s="39">
        <v>42941</v>
      </c>
      <c r="I14" s="48" t="s">
        <v>142</v>
      </c>
      <c r="J14" s="39">
        <v>42990</v>
      </c>
      <c r="K14" s="16">
        <v>74.2</v>
      </c>
      <c r="L14" s="43">
        <v>1</v>
      </c>
      <c r="M14" s="39">
        <v>43270</v>
      </c>
      <c r="N14" s="16">
        <v>74.13</v>
      </c>
      <c r="O14" s="16">
        <v>74.13</v>
      </c>
      <c r="P14" s="16">
        <f>N14-O14</f>
        <v>0</v>
      </c>
      <c r="Q14" s="43">
        <f t="shared" ref="Q14:Q15" si="2">O14/K14</f>
        <v>0.99905660377358485</v>
      </c>
      <c r="R14" s="10" t="s">
        <v>157</v>
      </c>
    </row>
    <row r="15" spans="1:22" s="25" customFormat="1" ht="15.75" thickBot="1" x14ac:dyDescent="0.3">
      <c r="A15" s="104" t="s">
        <v>10</v>
      </c>
      <c r="B15" s="105"/>
      <c r="C15" s="37"/>
      <c r="D15" s="26">
        <f>SUM(D8:D14)</f>
        <v>6.52</v>
      </c>
      <c r="E15" s="26">
        <f t="shared" ref="E15" si="3">SUM(E7:E14)</f>
        <v>0</v>
      </c>
      <c r="F15" s="27">
        <f t="shared" ref="F15" si="4">SUM(F7:F14)</f>
        <v>0</v>
      </c>
      <c r="G15" s="26">
        <f t="shared" ref="G15" si="5">SUM(G7:G14)</f>
        <v>465.6</v>
      </c>
      <c r="H15" s="40"/>
      <c r="I15" s="49"/>
      <c r="J15" s="40"/>
      <c r="K15" s="26">
        <f t="shared" ref="K15" si="6">SUM(K7:K14)</f>
        <v>439.22399999999999</v>
      </c>
      <c r="L15" s="44">
        <f>AVERAGE(L7:L14)</f>
        <v>1</v>
      </c>
      <c r="M15" s="40"/>
      <c r="N15" s="26">
        <f t="shared" ref="N15:P15" si="7">SUM(N7:N14)</f>
        <v>439.01800000000003</v>
      </c>
      <c r="O15" s="26">
        <f t="shared" si="7"/>
        <v>439.01800000000003</v>
      </c>
      <c r="P15" s="26">
        <f t="shared" si="7"/>
        <v>0</v>
      </c>
      <c r="Q15" s="44">
        <f t="shared" si="2"/>
        <v>0.99953099102052723</v>
      </c>
      <c r="R15" s="28"/>
    </row>
    <row r="16" spans="1:22" ht="25.5" customHeight="1" x14ac:dyDescent="0.25">
      <c r="A16" s="113" t="s">
        <v>7</v>
      </c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3"/>
      <c r="P16" s="113"/>
      <c r="Q16" s="113"/>
      <c r="R16" s="113"/>
    </row>
    <row r="17" spans="1:18" ht="21" customHeight="1" x14ac:dyDescent="0.25">
      <c r="A17" s="101" t="s">
        <v>18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</row>
    <row r="18" spans="1:18" ht="71.25" x14ac:dyDescent="0.25">
      <c r="A18" s="10">
        <v>1</v>
      </c>
      <c r="B18" s="15" t="s">
        <v>237</v>
      </c>
      <c r="C18" s="10" t="s">
        <v>90</v>
      </c>
      <c r="D18" s="16">
        <v>0.91500000000000004</v>
      </c>
      <c r="E18" s="16">
        <v>0</v>
      </c>
      <c r="F18" s="19">
        <v>0</v>
      </c>
      <c r="G18" s="16">
        <v>53.24</v>
      </c>
      <c r="H18" s="39">
        <v>42877</v>
      </c>
      <c r="I18" s="48" t="s">
        <v>91</v>
      </c>
      <c r="J18" s="39">
        <v>42925</v>
      </c>
      <c r="K18" s="16">
        <v>47.92</v>
      </c>
      <c r="L18" s="43">
        <v>1</v>
      </c>
      <c r="M18" s="39">
        <v>43201</v>
      </c>
      <c r="N18" s="16">
        <v>47.82</v>
      </c>
      <c r="O18" s="16">
        <v>47.82</v>
      </c>
      <c r="P18" s="16">
        <f t="shared" ref="P18:P20" si="8">N18-O18</f>
        <v>0</v>
      </c>
      <c r="Q18" s="43">
        <f t="shared" ref="Q18:Q20" si="9">O18/K18</f>
        <v>0.99791318864774625</v>
      </c>
      <c r="R18" s="10" t="s">
        <v>157</v>
      </c>
    </row>
    <row r="19" spans="1:18" ht="199.5" x14ac:dyDescent="0.25">
      <c r="A19" s="10">
        <v>2</v>
      </c>
      <c r="B19" s="15" t="s">
        <v>239</v>
      </c>
      <c r="C19" s="10" t="s">
        <v>240</v>
      </c>
      <c r="D19" s="16">
        <v>4.2329999999999997</v>
      </c>
      <c r="E19" s="16">
        <v>0</v>
      </c>
      <c r="F19" s="19">
        <v>0</v>
      </c>
      <c r="G19" s="16">
        <v>291.45</v>
      </c>
      <c r="H19" s="39">
        <v>43248</v>
      </c>
      <c r="I19" s="48" t="s">
        <v>142</v>
      </c>
      <c r="J19" s="39">
        <v>43311</v>
      </c>
      <c r="K19" s="16">
        <v>256.41000000000003</v>
      </c>
      <c r="L19" s="43">
        <v>0.7</v>
      </c>
      <c r="M19" s="39">
        <v>43679</v>
      </c>
      <c r="N19" s="16"/>
      <c r="O19" s="16">
        <v>142.25800000000001</v>
      </c>
      <c r="P19" s="16">
        <f t="shared" si="8"/>
        <v>-142.25800000000001</v>
      </c>
      <c r="Q19" s="43">
        <f t="shared" si="9"/>
        <v>0.55480675480675479</v>
      </c>
      <c r="R19" s="10"/>
    </row>
    <row r="20" spans="1:18" x14ac:dyDescent="0.25">
      <c r="A20" s="10">
        <v>3</v>
      </c>
      <c r="B20" s="15" t="s">
        <v>238</v>
      </c>
      <c r="C20" s="10"/>
      <c r="D20" s="16"/>
      <c r="E20" s="16"/>
      <c r="F20" s="19"/>
      <c r="G20" s="16"/>
      <c r="H20" s="39"/>
      <c r="I20" s="48"/>
      <c r="J20" s="39"/>
      <c r="K20" s="16"/>
      <c r="L20" s="43"/>
      <c r="M20" s="39"/>
      <c r="N20" s="16"/>
      <c r="O20" s="16"/>
      <c r="P20" s="16">
        <f t="shared" si="8"/>
        <v>0</v>
      </c>
      <c r="Q20" s="43" t="e">
        <f t="shared" si="9"/>
        <v>#DIV/0!</v>
      </c>
      <c r="R20" s="10"/>
    </row>
    <row r="21" spans="1:18" ht="21" customHeight="1" x14ac:dyDescent="0.25">
      <c r="A21" s="101" t="s">
        <v>19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</row>
    <row r="22" spans="1:18" ht="99.75" x14ac:dyDescent="0.25">
      <c r="A22" s="10">
        <v>4</v>
      </c>
      <c r="B22" s="15" t="s">
        <v>118</v>
      </c>
      <c r="C22" s="10" t="s">
        <v>110</v>
      </c>
      <c r="D22" s="16">
        <v>3.0670000000000002</v>
      </c>
      <c r="E22" s="16">
        <v>0</v>
      </c>
      <c r="F22" s="19">
        <v>0</v>
      </c>
      <c r="G22" s="16">
        <v>204.45</v>
      </c>
      <c r="H22" s="39">
        <v>43159</v>
      </c>
      <c r="I22" s="48" t="s">
        <v>224</v>
      </c>
      <c r="J22" s="39">
        <v>43205</v>
      </c>
      <c r="K22" s="16">
        <v>184</v>
      </c>
      <c r="L22" s="43">
        <v>1</v>
      </c>
      <c r="M22" s="39">
        <v>43481</v>
      </c>
      <c r="N22" s="16">
        <v>183.98</v>
      </c>
      <c r="O22" s="16">
        <v>183.98</v>
      </c>
      <c r="P22" s="16">
        <f t="shared" ref="P22:P28" si="10">N22-O22</f>
        <v>0</v>
      </c>
      <c r="Q22" s="43">
        <f t="shared" ref="Q22:Q28" si="11">O22/K22</f>
        <v>0.99989130434782603</v>
      </c>
      <c r="R22" s="10" t="s">
        <v>157</v>
      </c>
    </row>
    <row r="23" spans="1:18" x14ac:dyDescent="0.25">
      <c r="A23" s="10">
        <v>5</v>
      </c>
      <c r="B23" s="15" t="s">
        <v>23</v>
      </c>
      <c r="C23" s="10"/>
      <c r="D23" s="16"/>
      <c r="E23" s="16"/>
      <c r="F23" s="19"/>
      <c r="G23" s="16"/>
      <c r="H23" s="39"/>
      <c r="I23" s="48"/>
      <c r="J23" s="39"/>
      <c r="K23" s="16"/>
      <c r="L23" s="43"/>
      <c r="M23" s="39"/>
      <c r="N23" s="16"/>
      <c r="O23" s="16"/>
      <c r="P23" s="16">
        <f t="shared" si="10"/>
        <v>0</v>
      </c>
      <c r="Q23" s="43" t="e">
        <f t="shared" si="11"/>
        <v>#DIV/0!</v>
      </c>
      <c r="R23" s="10"/>
    </row>
    <row r="24" spans="1:18" ht="142.5" x14ac:dyDescent="0.25">
      <c r="A24" s="10">
        <v>6</v>
      </c>
      <c r="B24" s="15" t="s">
        <v>216</v>
      </c>
      <c r="C24" s="10" t="s">
        <v>217</v>
      </c>
      <c r="D24" s="16">
        <v>3.16</v>
      </c>
      <c r="E24" s="16">
        <v>0</v>
      </c>
      <c r="F24" s="19">
        <v>0</v>
      </c>
      <c r="G24" s="16">
        <v>230.50700000000001</v>
      </c>
      <c r="H24" s="39">
        <v>43230</v>
      </c>
      <c r="I24" s="48" t="s">
        <v>260</v>
      </c>
      <c r="J24" s="39">
        <v>43304</v>
      </c>
      <c r="K24" s="16">
        <v>194.994</v>
      </c>
      <c r="L24" s="43">
        <v>0.6</v>
      </c>
      <c r="M24" s="39">
        <v>43799</v>
      </c>
      <c r="N24" s="16"/>
      <c r="O24" s="16">
        <v>106.877</v>
      </c>
      <c r="P24" s="16">
        <f t="shared" si="10"/>
        <v>-106.877</v>
      </c>
      <c r="Q24" s="43">
        <f t="shared" si="11"/>
        <v>0.54810404422700187</v>
      </c>
      <c r="R24" s="10"/>
    </row>
    <row r="25" spans="1:18" ht="99.75" x14ac:dyDescent="0.25">
      <c r="A25" s="10">
        <v>7</v>
      </c>
      <c r="B25" s="15" t="s">
        <v>218</v>
      </c>
      <c r="C25" s="10" t="s">
        <v>219</v>
      </c>
      <c r="D25" s="16">
        <v>1.9</v>
      </c>
      <c r="E25" s="16">
        <v>0</v>
      </c>
      <c r="F25" s="19">
        <v>0</v>
      </c>
      <c r="G25" s="16">
        <v>131.03700000000001</v>
      </c>
      <c r="H25" s="39">
        <v>43227</v>
      </c>
      <c r="I25" s="48" t="s">
        <v>226</v>
      </c>
      <c r="J25" s="39">
        <v>43263</v>
      </c>
      <c r="K25" s="16">
        <v>124.48</v>
      </c>
      <c r="L25" s="43">
        <v>1</v>
      </c>
      <c r="M25" s="39">
        <v>43613</v>
      </c>
      <c r="N25" s="16">
        <v>124.467</v>
      </c>
      <c r="O25" s="16">
        <v>124.467</v>
      </c>
      <c r="P25" s="16">
        <f t="shared" si="10"/>
        <v>0</v>
      </c>
      <c r="Q25" s="43">
        <f t="shared" si="11"/>
        <v>0.99989556555269921</v>
      </c>
      <c r="R25" s="10" t="s">
        <v>157</v>
      </c>
    </row>
    <row r="26" spans="1:18" ht="114" x14ac:dyDescent="0.25">
      <c r="A26" s="10">
        <v>8</v>
      </c>
      <c r="B26" s="15" t="s">
        <v>83</v>
      </c>
      <c r="C26" s="10" t="s">
        <v>84</v>
      </c>
      <c r="D26" s="16">
        <v>4.8179999999999996</v>
      </c>
      <c r="E26" s="16">
        <v>0</v>
      </c>
      <c r="F26" s="19">
        <v>0</v>
      </c>
      <c r="G26" s="16">
        <v>295.3</v>
      </c>
      <c r="H26" s="39">
        <v>42870</v>
      </c>
      <c r="I26" s="48" t="s">
        <v>82</v>
      </c>
      <c r="J26" s="39">
        <v>42890</v>
      </c>
      <c r="K26" s="16">
        <v>295.16000000000003</v>
      </c>
      <c r="L26" s="43">
        <v>1</v>
      </c>
      <c r="M26" s="39">
        <v>43197</v>
      </c>
      <c r="N26" s="16">
        <v>295.13600000000002</v>
      </c>
      <c r="O26" s="16">
        <v>295.13600000000002</v>
      </c>
      <c r="P26" s="16">
        <f t="shared" si="10"/>
        <v>0</v>
      </c>
      <c r="Q26" s="43">
        <f t="shared" si="11"/>
        <v>0.99991868816912866</v>
      </c>
      <c r="R26" s="10" t="s">
        <v>157</v>
      </c>
    </row>
    <row r="27" spans="1:18" ht="142.5" x14ac:dyDescent="0.25">
      <c r="A27" s="10">
        <v>9</v>
      </c>
      <c r="B27" s="15" t="s">
        <v>246</v>
      </c>
      <c r="C27" s="10" t="s">
        <v>245</v>
      </c>
      <c r="D27" s="16">
        <v>5.1589999999999998</v>
      </c>
      <c r="E27" s="16">
        <v>0</v>
      </c>
      <c r="F27" s="19">
        <v>0</v>
      </c>
      <c r="G27" s="16">
        <v>328.11500000000001</v>
      </c>
      <c r="H27" s="39">
        <v>43248</v>
      </c>
      <c r="I27" s="48" t="s">
        <v>261</v>
      </c>
      <c r="J27" s="39">
        <v>43304</v>
      </c>
      <c r="K27" s="16">
        <v>280.90899999999999</v>
      </c>
      <c r="L27" s="43">
        <v>0.25</v>
      </c>
      <c r="M27" s="39">
        <v>43672</v>
      </c>
      <c r="N27" s="16"/>
      <c r="O27" s="16">
        <v>56.591000000000001</v>
      </c>
      <c r="P27" s="16">
        <f t="shared" si="10"/>
        <v>-56.591000000000001</v>
      </c>
      <c r="Q27" s="43">
        <f t="shared" si="11"/>
        <v>0.20145669950055001</v>
      </c>
      <c r="R27" s="10"/>
    </row>
    <row r="28" spans="1:18" x14ac:dyDescent="0.25">
      <c r="A28" s="10">
        <v>10</v>
      </c>
      <c r="B28" s="15" t="s">
        <v>25</v>
      </c>
      <c r="C28" s="10"/>
      <c r="D28" s="16"/>
      <c r="E28" s="16"/>
      <c r="F28" s="19"/>
      <c r="G28" s="16"/>
      <c r="H28" s="39"/>
      <c r="I28" s="48"/>
      <c r="J28" s="39"/>
      <c r="K28" s="16"/>
      <c r="L28" s="43"/>
      <c r="M28" s="39"/>
      <c r="N28" s="16"/>
      <c r="O28" s="16"/>
      <c r="P28" s="16">
        <f t="shared" si="10"/>
        <v>0</v>
      </c>
      <c r="Q28" s="43" t="e">
        <f t="shared" si="11"/>
        <v>#DIV/0!</v>
      </c>
      <c r="R28" s="10"/>
    </row>
    <row r="29" spans="1:18" ht="21" customHeight="1" x14ac:dyDescent="0.25">
      <c r="A29" s="101" t="s">
        <v>20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</row>
    <row r="30" spans="1:18" ht="28.5" x14ac:dyDescent="0.25">
      <c r="A30" s="10">
        <v>11</v>
      </c>
      <c r="B30" s="15" t="s">
        <v>26</v>
      </c>
      <c r="C30" s="10"/>
      <c r="D30" s="16"/>
      <c r="E30" s="16"/>
      <c r="F30" s="19"/>
      <c r="G30" s="16"/>
      <c r="H30" s="39"/>
      <c r="I30" s="48"/>
      <c r="J30" s="39"/>
      <c r="K30" s="16"/>
      <c r="L30" s="43"/>
      <c r="M30" s="39"/>
      <c r="N30" s="16"/>
      <c r="O30" s="16"/>
      <c r="P30" s="16">
        <f t="shared" ref="P30:P33" si="12">N30-O30</f>
        <v>0</v>
      </c>
      <c r="Q30" s="43" t="e">
        <f t="shared" ref="Q30:Q33" si="13">O30/K30</f>
        <v>#DIV/0!</v>
      </c>
      <c r="R30" s="10"/>
    </row>
    <row r="31" spans="1:18" ht="42.75" x14ac:dyDescent="0.25">
      <c r="A31" s="10">
        <v>12</v>
      </c>
      <c r="B31" s="15" t="s">
        <v>143</v>
      </c>
      <c r="C31" s="10" t="s">
        <v>144</v>
      </c>
      <c r="D31" s="16">
        <v>1.343</v>
      </c>
      <c r="E31" s="16">
        <v>0</v>
      </c>
      <c r="F31" s="19">
        <v>0</v>
      </c>
      <c r="G31" s="16">
        <v>67.489999999999995</v>
      </c>
      <c r="H31" s="39">
        <v>42877</v>
      </c>
      <c r="I31" s="48" t="s">
        <v>145</v>
      </c>
      <c r="J31" s="39">
        <v>42925</v>
      </c>
      <c r="K31" s="16">
        <v>67.56</v>
      </c>
      <c r="L31" s="43">
        <v>1</v>
      </c>
      <c r="M31" s="39">
        <v>43366</v>
      </c>
      <c r="N31" s="16">
        <v>67.316999999999993</v>
      </c>
      <c r="O31" s="16">
        <v>67.316999999999993</v>
      </c>
      <c r="P31" s="16">
        <f t="shared" si="12"/>
        <v>0</v>
      </c>
      <c r="Q31" s="43">
        <f t="shared" si="13"/>
        <v>0.99640319715808157</v>
      </c>
      <c r="R31" s="10" t="s">
        <v>157</v>
      </c>
    </row>
    <row r="32" spans="1:18" ht="42.75" x14ac:dyDescent="0.25">
      <c r="A32" s="10">
        <v>13</v>
      </c>
      <c r="B32" s="15" t="s">
        <v>146</v>
      </c>
      <c r="C32" s="10" t="s">
        <v>147</v>
      </c>
      <c r="D32" s="16">
        <v>1.3</v>
      </c>
      <c r="E32" s="16">
        <v>0</v>
      </c>
      <c r="F32" s="19">
        <v>0</v>
      </c>
      <c r="G32" s="16">
        <v>71.36</v>
      </c>
      <c r="H32" s="39">
        <v>42877</v>
      </c>
      <c r="I32" s="48" t="s">
        <v>145</v>
      </c>
      <c r="J32" s="39">
        <v>42925</v>
      </c>
      <c r="K32" s="16">
        <v>64.22</v>
      </c>
      <c r="L32" s="43">
        <v>1</v>
      </c>
      <c r="M32" s="39">
        <v>43363</v>
      </c>
      <c r="N32" s="16">
        <v>64.22</v>
      </c>
      <c r="O32" s="16">
        <v>64.22</v>
      </c>
      <c r="P32" s="16">
        <f t="shared" si="12"/>
        <v>0</v>
      </c>
      <c r="Q32" s="43">
        <f t="shared" si="13"/>
        <v>1</v>
      </c>
      <c r="R32" s="10" t="s">
        <v>157</v>
      </c>
    </row>
    <row r="33" spans="1:18" ht="28.5" x14ac:dyDescent="0.25">
      <c r="A33" s="10">
        <v>14</v>
      </c>
      <c r="B33" s="15" t="s">
        <v>27</v>
      </c>
      <c r="C33" s="10"/>
      <c r="D33" s="16"/>
      <c r="E33" s="16"/>
      <c r="F33" s="19"/>
      <c r="G33" s="16"/>
      <c r="H33" s="39"/>
      <c r="I33" s="48"/>
      <c r="J33" s="39"/>
      <c r="K33" s="16"/>
      <c r="L33" s="43"/>
      <c r="M33" s="39"/>
      <c r="N33" s="16"/>
      <c r="O33" s="16"/>
      <c r="P33" s="16">
        <f t="shared" si="12"/>
        <v>0</v>
      </c>
      <c r="Q33" s="43" t="e">
        <f t="shared" si="13"/>
        <v>#DIV/0!</v>
      </c>
      <c r="R33" s="10"/>
    </row>
    <row r="34" spans="1:18" ht="21" customHeight="1" x14ac:dyDescent="0.25">
      <c r="A34" s="101" t="s">
        <v>21</v>
      </c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</row>
    <row r="35" spans="1:18" ht="28.5" x14ac:dyDescent="0.25">
      <c r="A35" s="10">
        <v>15</v>
      </c>
      <c r="B35" s="15" t="s">
        <v>28</v>
      </c>
      <c r="C35" s="10"/>
      <c r="D35" s="16"/>
      <c r="E35" s="16"/>
      <c r="F35" s="19"/>
      <c r="G35" s="16"/>
      <c r="H35" s="39"/>
      <c r="I35" s="48"/>
      <c r="J35" s="39"/>
      <c r="K35" s="16"/>
      <c r="L35" s="43"/>
      <c r="M35" s="39"/>
      <c r="N35" s="16"/>
      <c r="O35" s="16"/>
      <c r="P35" s="16">
        <f t="shared" ref="P35:P40" si="14">N35-O35</f>
        <v>0</v>
      </c>
      <c r="Q35" s="43" t="e">
        <f t="shared" ref="Q35:Q41" si="15">O35/K35</f>
        <v>#DIV/0!</v>
      </c>
      <c r="R35" s="10"/>
    </row>
    <row r="36" spans="1:18" ht="42.75" x14ac:dyDescent="0.25">
      <c r="A36" s="10">
        <v>16</v>
      </c>
      <c r="B36" s="15" t="s">
        <v>166</v>
      </c>
      <c r="C36" s="10" t="s">
        <v>167</v>
      </c>
      <c r="D36" s="16">
        <v>2.4500000000000002</v>
      </c>
      <c r="E36" s="16">
        <v>0</v>
      </c>
      <c r="F36" s="19">
        <v>0</v>
      </c>
      <c r="G36" s="16">
        <v>134.99</v>
      </c>
      <c r="H36" s="39">
        <v>42971</v>
      </c>
      <c r="I36" s="48" t="s">
        <v>168</v>
      </c>
      <c r="J36" s="39">
        <v>43017</v>
      </c>
      <c r="K36" s="16">
        <v>121.49</v>
      </c>
      <c r="L36" s="43">
        <v>1</v>
      </c>
      <c r="M36" s="39">
        <v>43286</v>
      </c>
      <c r="N36" s="16">
        <v>121.49</v>
      </c>
      <c r="O36" s="16">
        <v>121.49</v>
      </c>
      <c r="P36" s="16">
        <f t="shared" si="14"/>
        <v>0</v>
      </c>
      <c r="Q36" s="43">
        <f t="shared" si="15"/>
        <v>1</v>
      </c>
      <c r="R36" s="10" t="s">
        <v>157</v>
      </c>
    </row>
    <row r="37" spans="1:18" ht="28.5" x14ac:dyDescent="0.25">
      <c r="A37" s="10">
        <v>17</v>
      </c>
      <c r="B37" s="15" t="s">
        <v>29</v>
      </c>
      <c r="C37" s="10"/>
      <c r="D37" s="16"/>
      <c r="E37" s="16"/>
      <c r="F37" s="19"/>
      <c r="G37" s="16"/>
      <c r="H37" s="39"/>
      <c r="I37" s="48"/>
      <c r="J37" s="39"/>
      <c r="K37" s="16"/>
      <c r="L37" s="43"/>
      <c r="M37" s="39"/>
      <c r="N37" s="16"/>
      <c r="O37" s="16"/>
      <c r="P37" s="16">
        <f t="shared" si="14"/>
        <v>0</v>
      </c>
      <c r="Q37" s="43" t="e">
        <f t="shared" si="15"/>
        <v>#DIV/0!</v>
      </c>
      <c r="R37" s="10"/>
    </row>
    <row r="38" spans="1:18" ht="28.5" x14ac:dyDescent="0.25">
      <c r="A38" s="10">
        <v>18</v>
      </c>
      <c r="B38" s="15" t="s">
        <v>30</v>
      </c>
      <c r="C38" s="10"/>
      <c r="D38" s="16"/>
      <c r="E38" s="16"/>
      <c r="F38" s="19"/>
      <c r="G38" s="16"/>
      <c r="H38" s="39"/>
      <c r="I38" s="48"/>
      <c r="J38" s="39"/>
      <c r="K38" s="16"/>
      <c r="L38" s="43"/>
      <c r="M38" s="39"/>
      <c r="N38" s="16"/>
      <c r="O38" s="16"/>
      <c r="P38" s="16">
        <f t="shared" si="14"/>
        <v>0</v>
      </c>
      <c r="Q38" s="43" t="e">
        <f t="shared" si="15"/>
        <v>#DIV/0!</v>
      </c>
      <c r="R38" s="10"/>
    </row>
    <row r="39" spans="1:18" ht="28.5" x14ac:dyDescent="0.25">
      <c r="A39" s="10">
        <v>19</v>
      </c>
      <c r="B39" s="15" t="s">
        <v>31</v>
      </c>
      <c r="C39" s="10"/>
      <c r="D39" s="16"/>
      <c r="E39" s="16"/>
      <c r="F39" s="19"/>
      <c r="G39" s="16"/>
      <c r="H39" s="39"/>
      <c r="I39" s="48"/>
      <c r="J39" s="39"/>
      <c r="K39" s="16"/>
      <c r="L39" s="43"/>
      <c r="M39" s="39"/>
      <c r="N39" s="16"/>
      <c r="O39" s="16"/>
      <c r="P39" s="16">
        <f t="shared" si="14"/>
        <v>0</v>
      </c>
      <c r="Q39" s="43" t="e">
        <f t="shared" si="15"/>
        <v>#DIV/0!</v>
      </c>
      <c r="R39" s="10"/>
    </row>
    <row r="40" spans="1:18" ht="15" thickBot="1" x14ac:dyDescent="0.3">
      <c r="A40" s="10">
        <v>20</v>
      </c>
      <c r="B40" s="15" t="s">
        <v>32</v>
      </c>
      <c r="C40" s="10"/>
      <c r="D40" s="16"/>
      <c r="E40" s="16"/>
      <c r="F40" s="19"/>
      <c r="G40" s="16"/>
      <c r="H40" s="39"/>
      <c r="I40" s="48"/>
      <c r="J40" s="39"/>
      <c r="K40" s="16"/>
      <c r="L40" s="43"/>
      <c r="M40" s="39"/>
      <c r="N40" s="16"/>
      <c r="O40" s="16"/>
      <c r="P40" s="16">
        <f t="shared" si="14"/>
        <v>0</v>
      </c>
      <c r="Q40" s="43" t="e">
        <f t="shared" si="15"/>
        <v>#DIV/0!</v>
      </c>
      <c r="R40" s="10"/>
    </row>
    <row r="41" spans="1:18" s="25" customFormat="1" ht="15.75" thickBot="1" x14ac:dyDescent="0.3">
      <c r="A41" s="104" t="s">
        <v>10</v>
      </c>
      <c r="B41" s="105"/>
      <c r="C41" s="37"/>
      <c r="D41" s="26">
        <f>SUM(D18:D40)</f>
        <v>28.344999999999999</v>
      </c>
      <c r="E41" s="26">
        <f t="shared" ref="E41:G41" si="16">SUM(E18:E40)</f>
        <v>0</v>
      </c>
      <c r="F41" s="27">
        <f t="shared" si="16"/>
        <v>0</v>
      </c>
      <c r="G41" s="26">
        <f t="shared" si="16"/>
        <v>1807.9389999999999</v>
      </c>
      <c r="H41" s="40"/>
      <c r="I41" s="49"/>
      <c r="J41" s="40"/>
      <c r="K41" s="26">
        <f t="shared" ref="K41" si="17">SUM(K18:K40)</f>
        <v>1637.143</v>
      </c>
      <c r="L41" s="44">
        <f>AVERAGE(L18:L40)</f>
        <v>0.85500000000000009</v>
      </c>
      <c r="M41" s="40"/>
      <c r="N41" s="26">
        <f t="shared" ref="N41" si="18">SUM(N18:N40)</f>
        <v>904.43000000000006</v>
      </c>
      <c r="O41" s="26">
        <f t="shared" ref="O41:P41" si="19">SUM(O18:O40)</f>
        <v>1210.1559999999999</v>
      </c>
      <c r="P41" s="26">
        <f t="shared" si="19"/>
        <v>-305.726</v>
      </c>
      <c r="Q41" s="44">
        <f t="shared" si="15"/>
        <v>0.73918771909356717</v>
      </c>
      <c r="R41" s="28"/>
    </row>
    <row r="42" spans="1:18" ht="25.5" customHeight="1" x14ac:dyDescent="0.25">
      <c r="A42" s="106" t="s">
        <v>11</v>
      </c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</row>
    <row r="43" spans="1:18" ht="21" customHeight="1" x14ac:dyDescent="0.25">
      <c r="A43" s="101" t="s">
        <v>18</v>
      </c>
      <c r="B43" s="101"/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</row>
    <row r="44" spans="1:18" ht="71.25" x14ac:dyDescent="0.25">
      <c r="A44" s="23">
        <v>1</v>
      </c>
      <c r="B44" s="15" t="s">
        <v>232</v>
      </c>
      <c r="C44" s="10" t="s">
        <v>106</v>
      </c>
      <c r="D44" s="16">
        <v>1.5</v>
      </c>
      <c r="E44" s="16">
        <v>0</v>
      </c>
      <c r="F44" s="19">
        <v>0</v>
      </c>
      <c r="G44" s="16">
        <v>90.6</v>
      </c>
      <c r="H44" s="39">
        <v>42941</v>
      </c>
      <c r="I44" s="48" t="s">
        <v>103</v>
      </c>
      <c r="J44" s="39">
        <v>42991</v>
      </c>
      <c r="K44" s="16">
        <v>81.536000000000001</v>
      </c>
      <c r="L44" s="43">
        <v>1</v>
      </c>
      <c r="M44" s="39">
        <v>43270</v>
      </c>
      <c r="N44" s="16"/>
      <c r="O44" s="16">
        <v>81.536000000000001</v>
      </c>
      <c r="P44" s="16">
        <f t="shared" ref="P44:P63" si="20">N44-O44</f>
        <v>-81.536000000000001</v>
      </c>
      <c r="Q44" s="43">
        <f t="shared" ref="Q44:Q63" si="21">O44/K44</f>
        <v>1</v>
      </c>
      <c r="R44" s="10"/>
    </row>
    <row r="45" spans="1:18" ht="71.25" x14ac:dyDescent="0.25">
      <c r="A45" s="86">
        <v>2</v>
      </c>
      <c r="B45" s="15" t="s">
        <v>235</v>
      </c>
      <c r="C45" s="89" t="s">
        <v>233</v>
      </c>
      <c r="D45" s="16">
        <v>1</v>
      </c>
      <c r="E45" s="16">
        <v>0</v>
      </c>
      <c r="F45" s="19">
        <v>0</v>
      </c>
      <c r="G45" s="16">
        <v>64.61</v>
      </c>
      <c r="H45" s="92">
        <v>43230</v>
      </c>
      <c r="I45" s="95" t="s">
        <v>234</v>
      </c>
      <c r="J45" s="92">
        <v>43263</v>
      </c>
      <c r="K45" s="16">
        <v>61.38</v>
      </c>
      <c r="L45" s="98">
        <v>1</v>
      </c>
      <c r="M45" s="92">
        <v>43530</v>
      </c>
      <c r="N45" s="16"/>
      <c r="O45" s="16">
        <v>61.37</v>
      </c>
      <c r="P45" s="16">
        <f t="shared" ref="P45" si="22">N45-O45</f>
        <v>-61.37</v>
      </c>
      <c r="Q45" s="43">
        <f t="shared" ref="Q45" si="23">O45/K45</f>
        <v>0.99983708048224174</v>
      </c>
      <c r="R45" s="89" t="s">
        <v>157</v>
      </c>
    </row>
    <row r="46" spans="1:18" ht="71.25" x14ac:dyDescent="0.25">
      <c r="A46" s="88"/>
      <c r="B46" s="15" t="s">
        <v>231</v>
      </c>
      <c r="C46" s="91"/>
      <c r="D46" s="16">
        <v>0.99199999999999999</v>
      </c>
      <c r="E46" s="16">
        <v>0</v>
      </c>
      <c r="F46" s="19">
        <v>0</v>
      </c>
      <c r="G46" s="16">
        <v>65.33</v>
      </c>
      <c r="H46" s="94"/>
      <c r="I46" s="97"/>
      <c r="J46" s="94"/>
      <c r="K46" s="16">
        <v>62.06</v>
      </c>
      <c r="L46" s="100"/>
      <c r="M46" s="94"/>
      <c r="N46" s="16"/>
      <c r="O46" s="16">
        <v>62.06</v>
      </c>
      <c r="P46" s="16">
        <f>N46-O46</f>
        <v>-62.06</v>
      </c>
      <c r="Q46" s="43">
        <f>O46/K46</f>
        <v>1</v>
      </c>
      <c r="R46" s="91"/>
    </row>
    <row r="47" spans="1:18" x14ac:dyDescent="0.25">
      <c r="A47" s="23">
        <v>3</v>
      </c>
      <c r="B47" s="15" t="s">
        <v>33</v>
      </c>
      <c r="C47" s="10"/>
      <c r="D47" s="16"/>
      <c r="E47" s="16"/>
      <c r="F47" s="19"/>
      <c r="G47" s="16"/>
      <c r="H47" s="39"/>
      <c r="I47" s="48"/>
      <c r="J47" s="39"/>
      <c r="K47" s="16"/>
      <c r="L47" s="43"/>
      <c r="M47" s="39"/>
      <c r="N47" s="16"/>
      <c r="O47" s="16"/>
      <c r="P47" s="16">
        <f t="shared" si="20"/>
        <v>0</v>
      </c>
      <c r="Q47" s="43" t="e">
        <f t="shared" si="21"/>
        <v>#DIV/0!</v>
      </c>
      <c r="R47" s="10"/>
    </row>
    <row r="48" spans="1:18" ht="57" x14ac:dyDescent="0.25">
      <c r="A48" s="23">
        <v>4</v>
      </c>
      <c r="B48" s="15" t="s">
        <v>104</v>
      </c>
      <c r="C48" s="10" t="s">
        <v>105</v>
      </c>
      <c r="D48" s="16">
        <v>1.5</v>
      </c>
      <c r="E48" s="16">
        <v>0</v>
      </c>
      <c r="F48" s="19">
        <v>0</v>
      </c>
      <c r="G48" s="16">
        <v>84.82</v>
      </c>
      <c r="H48" s="39">
        <v>42941</v>
      </c>
      <c r="I48" s="48" t="s">
        <v>103</v>
      </c>
      <c r="J48" s="39">
        <v>42991</v>
      </c>
      <c r="K48" s="16">
        <v>76.334999999999994</v>
      </c>
      <c r="L48" s="43">
        <v>1</v>
      </c>
      <c r="M48" s="39">
        <v>43465</v>
      </c>
      <c r="N48" s="16">
        <v>76.305000000000007</v>
      </c>
      <c r="O48" s="16">
        <v>76.305000000000007</v>
      </c>
      <c r="P48" s="16">
        <f t="shared" si="20"/>
        <v>0</v>
      </c>
      <c r="Q48" s="43">
        <f t="shared" si="21"/>
        <v>0.99960699548044818</v>
      </c>
      <c r="R48" s="10" t="s">
        <v>157</v>
      </c>
    </row>
    <row r="49" spans="1:18" ht="71.25" x14ac:dyDescent="0.25">
      <c r="A49" s="23">
        <v>5</v>
      </c>
      <c r="B49" s="15" t="s">
        <v>95</v>
      </c>
      <c r="C49" s="10" t="s">
        <v>96</v>
      </c>
      <c r="D49" s="16">
        <v>0.39500000000000002</v>
      </c>
      <c r="E49" s="16">
        <v>0</v>
      </c>
      <c r="F49" s="19">
        <v>0</v>
      </c>
      <c r="G49" s="16">
        <v>27.87</v>
      </c>
      <c r="H49" s="39">
        <v>42877</v>
      </c>
      <c r="I49" s="48" t="s">
        <v>97</v>
      </c>
      <c r="J49" s="39">
        <v>42919</v>
      </c>
      <c r="K49" s="16">
        <v>25.08</v>
      </c>
      <c r="L49" s="43">
        <v>1</v>
      </c>
      <c r="M49" s="39">
        <v>43196</v>
      </c>
      <c r="N49" s="16">
        <v>25.07</v>
      </c>
      <c r="O49" s="16">
        <v>25.074000000000002</v>
      </c>
      <c r="P49" s="16">
        <f t="shared" si="20"/>
        <v>-4.0000000000013358E-3</v>
      </c>
      <c r="Q49" s="43">
        <f t="shared" si="21"/>
        <v>0.99976076555023941</v>
      </c>
      <c r="R49" s="10" t="s">
        <v>157</v>
      </c>
    </row>
    <row r="50" spans="1:18" ht="28.5" x14ac:dyDescent="0.25">
      <c r="A50" s="23">
        <v>6</v>
      </c>
      <c r="B50" s="15" t="s">
        <v>34</v>
      </c>
      <c r="C50" s="10"/>
      <c r="D50" s="16"/>
      <c r="E50" s="16"/>
      <c r="F50" s="19"/>
      <c r="G50" s="16"/>
      <c r="H50" s="39"/>
      <c r="I50" s="48"/>
      <c r="J50" s="39"/>
      <c r="K50" s="16"/>
      <c r="L50" s="43"/>
      <c r="M50" s="39"/>
      <c r="N50" s="16"/>
      <c r="O50" s="16"/>
      <c r="P50" s="16">
        <f t="shared" si="20"/>
        <v>0</v>
      </c>
      <c r="Q50" s="43" t="e">
        <f t="shared" si="21"/>
        <v>#DIV/0!</v>
      </c>
      <c r="R50" s="10"/>
    </row>
    <row r="51" spans="1:18" x14ac:dyDescent="0.25">
      <c r="A51" s="23">
        <v>7</v>
      </c>
      <c r="B51" s="15" t="s">
        <v>35</v>
      </c>
      <c r="C51" s="10"/>
      <c r="D51" s="16"/>
      <c r="E51" s="16"/>
      <c r="F51" s="19"/>
      <c r="G51" s="16"/>
      <c r="H51" s="39"/>
      <c r="I51" s="48"/>
      <c r="J51" s="39"/>
      <c r="K51" s="16"/>
      <c r="L51" s="43"/>
      <c r="M51" s="39"/>
      <c r="N51" s="16"/>
      <c r="O51" s="16"/>
      <c r="P51" s="16">
        <f t="shared" si="20"/>
        <v>0</v>
      </c>
      <c r="Q51" s="43" t="e">
        <f t="shared" si="21"/>
        <v>#DIV/0!</v>
      </c>
      <c r="R51" s="10"/>
    </row>
    <row r="52" spans="1:18" ht="71.25" x14ac:dyDescent="0.25">
      <c r="A52" s="23">
        <v>8</v>
      </c>
      <c r="B52" s="15" t="s">
        <v>98</v>
      </c>
      <c r="C52" s="10" t="s">
        <v>99</v>
      </c>
      <c r="D52" s="16">
        <v>1.022</v>
      </c>
      <c r="E52" s="16">
        <v>0</v>
      </c>
      <c r="F52" s="19">
        <v>0</v>
      </c>
      <c r="G52" s="16">
        <v>57.85</v>
      </c>
      <c r="H52" s="39">
        <v>42877</v>
      </c>
      <c r="I52" s="48" t="s">
        <v>100</v>
      </c>
      <c r="J52" s="39">
        <v>42899</v>
      </c>
      <c r="K52" s="16">
        <v>52.066000000000003</v>
      </c>
      <c r="L52" s="43">
        <v>0.7</v>
      </c>
      <c r="M52" s="39">
        <v>43176</v>
      </c>
      <c r="N52" s="16">
        <v>52.066000000000003</v>
      </c>
      <c r="O52" s="16">
        <v>52.066000000000003</v>
      </c>
      <c r="P52" s="16">
        <f t="shared" si="20"/>
        <v>0</v>
      </c>
      <c r="Q52" s="43">
        <f t="shared" si="21"/>
        <v>1</v>
      </c>
      <c r="R52" s="10" t="s">
        <v>157</v>
      </c>
    </row>
    <row r="53" spans="1:18" ht="28.5" x14ac:dyDescent="0.25">
      <c r="A53" s="86">
        <v>9</v>
      </c>
      <c r="B53" s="15" t="s">
        <v>227</v>
      </c>
      <c r="C53" s="89" t="s">
        <v>229</v>
      </c>
      <c r="D53" s="16">
        <v>1.113</v>
      </c>
      <c r="E53" s="16">
        <v>0</v>
      </c>
      <c r="F53" s="19">
        <v>0</v>
      </c>
      <c r="G53" s="16">
        <v>68.599999999999994</v>
      </c>
      <c r="H53" s="92">
        <v>43230</v>
      </c>
      <c r="I53" s="95" t="s">
        <v>230</v>
      </c>
      <c r="J53" s="92">
        <v>43263</v>
      </c>
      <c r="K53" s="16">
        <v>65.17</v>
      </c>
      <c r="L53" s="98">
        <v>1</v>
      </c>
      <c r="M53" s="92">
        <v>43613</v>
      </c>
      <c r="N53" s="16">
        <v>65.17</v>
      </c>
      <c r="O53" s="16">
        <v>65.17</v>
      </c>
      <c r="P53" s="16">
        <f t="shared" ref="P53" si="24">N53-O53</f>
        <v>0</v>
      </c>
      <c r="Q53" s="43">
        <f t="shared" ref="Q53" si="25">O53/K53</f>
        <v>1</v>
      </c>
      <c r="R53" s="89" t="s">
        <v>157</v>
      </c>
    </row>
    <row r="54" spans="1:18" ht="42.75" x14ac:dyDescent="0.25">
      <c r="A54" s="88"/>
      <c r="B54" s="15" t="s">
        <v>228</v>
      </c>
      <c r="C54" s="91"/>
      <c r="D54" s="16">
        <v>0.44500000000000001</v>
      </c>
      <c r="E54" s="16">
        <v>0</v>
      </c>
      <c r="F54" s="19">
        <v>0</v>
      </c>
      <c r="G54" s="16">
        <v>27.856000000000002</v>
      </c>
      <c r="H54" s="94"/>
      <c r="I54" s="97"/>
      <c r="J54" s="94"/>
      <c r="K54" s="16">
        <v>26.46</v>
      </c>
      <c r="L54" s="100"/>
      <c r="M54" s="94"/>
      <c r="N54" s="16">
        <v>26.46</v>
      </c>
      <c r="O54" s="16">
        <v>26.46</v>
      </c>
      <c r="P54" s="16">
        <f t="shared" si="20"/>
        <v>0</v>
      </c>
      <c r="Q54" s="43">
        <f t="shared" si="21"/>
        <v>1</v>
      </c>
      <c r="R54" s="91" t="s">
        <v>157</v>
      </c>
    </row>
    <row r="55" spans="1:18" ht="57" x14ac:dyDescent="0.25">
      <c r="A55" s="86">
        <v>10</v>
      </c>
      <c r="B55" s="15" t="s">
        <v>241</v>
      </c>
      <c r="C55" s="89" t="s">
        <v>243</v>
      </c>
      <c r="D55" s="16">
        <v>0.38800000000000001</v>
      </c>
      <c r="E55" s="16">
        <v>0</v>
      </c>
      <c r="F55" s="19">
        <v>0</v>
      </c>
      <c r="G55" s="16">
        <v>26.23</v>
      </c>
      <c r="H55" s="92">
        <v>43230</v>
      </c>
      <c r="I55" s="95" t="s">
        <v>244</v>
      </c>
      <c r="J55" s="92">
        <v>43263</v>
      </c>
      <c r="K55" s="16">
        <v>24.92</v>
      </c>
      <c r="L55" s="98">
        <v>0.5</v>
      </c>
      <c r="M55" s="92">
        <v>43613</v>
      </c>
      <c r="N55" s="16"/>
      <c r="O55" s="16">
        <v>9.7910000000000004</v>
      </c>
      <c r="P55" s="16">
        <f>N55-O55</f>
        <v>-9.7910000000000004</v>
      </c>
      <c r="Q55" s="43">
        <f>O55/K55</f>
        <v>0.39289727126805779</v>
      </c>
      <c r="R55" s="89" t="s">
        <v>157</v>
      </c>
    </row>
    <row r="56" spans="1:18" ht="85.5" x14ac:dyDescent="0.25">
      <c r="A56" s="88"/>
      <c r="B56" s="15" t="s">
        <v>242</v>
      </c>
      <c r="C56" s="91"/>
      <c r="D56" s="16">
        <v>2.2949999999999999</v>
      </c>
      <c r="E56" s="16">
        <v>0</v>
      </c>
      <c r="F56" s="19">
        <v>0</v>
      </c>
      <c r="G56" s="16">
        <v>148.60599999999999</v>
      </c>
      <c r="H56" s="94"/>
      <c r="I56" s="97"/>
      <c r="J56" s="94">
        <v>43263</v>
      </c>
      <c r="K56" s="16">
        <v>141.17599999999999</v>
      </c>
      <c r="L56" s="100"/>
      <c r="M56" s="94"/>
      <c r="N56" s="16"/>
      <c r="O56" s="16">
        <v>55.481999999999999</v>
      </c>
      <c r="P56" s="16">
        <f t="shared" si="20"/>
        <v>-55.481999999999999</v>
      </c>
      <c r="Q56" s="43">
        <f t="shared" si="21"/>
        <v>0.39299880999603337</v>
      </c>
      <c r="R56" s="91"/>
    </row>
    <row r="57" spans="1:18" ht="57" x14ac:dyDescent="0.25">
      <c r="A57" s="23">
        <v>11</v>
      </c>
      <c r="B57" s="15" t="s">
        <v>92</v>
      </c>
      <c r="C57" s="10" t="s">
        <v>93</v>
      </c>
      <c r="D57" s="16">
        <v>0.63200000000000001</v>
      </c>
      <c r="E57" s="16">
        <v>0</v>
      </c>
      <c r="F57" s="19">
        <v>0</v>
      </c>
      <c r="G57" s="16">
        <v>39.270000000000003</v>
      </c>
      <c r="H57" s="39">
        <v>42877</v>
      </c>
      <c r="I57" s="48" t="s">
        <v>94</v>
      </c>
      <c r="J57" s="39">
        <v>42919</v>
      </c>
      <c r="K57" s="16">
        <v>35.35</v>
      </c>
      <c r="L57" s="43">
        <v>1</v>
      </c>
      <c r="M57" s="39">
        <v>43196</v>
      </c>
      <c r="N57" s="16">
        <v>35.347000000000001</v>
      </c>
      <c r="O57" s="16">
        <v>35.347000000000001</v>
      </c>
      <c r="P57" s="16">
        <f t="shared" si="20"/>
        <v>0</v>
      </c>
      <c r="Q57" s="43">
        <f t="shared" si="21"/>
        <v>0.99991513437057988</v>
      </c>
      <c r="R57" s="10" t="s">
        <v>157</v>
      </c>
    </row>
    <row r="58" spans="1:18" ht="28.5" x14ac:dyDescent="0.25">
      <c r="A58" s="86">
        <v>12</v>
      </c>
      <c r="B58" s="15" t="s">
        <v>263</v>
      </c>
      <c r="C58" s="89" t="s">
        <v>265</v>
      </c>
      <c r="D58" s="16">
        <v>0.85799999999999998</v>
      </c>
      <c r="E58" s="16">
        <v>0</v>
      </c>
      <c r="F58" s="19">
        <v>0</v>
      </c>
      <c r="G58" s="16">
        <v>57.25</v>
      </c>
      <c r="H58" s="92">
        <v>43357</v>
      </c>
      <c r="I58" s="95" t="s">
        <v>266</v>
      </c>
      <c r="J58" s="92">
        <v>43422</v>
      </c>
      <c r="K58" s="16">
        <v>54.387999999999998</v>
      </c>
      <c r="L58" s="98">
        <v>0.75</v>
      </c>
      <c r="M58" s="92">
        <v>43850</v>
      </c>
      <c r="N58" s="16"/>
      <c r="O58" s="16">
        <v>36.671999999999997</v>
      </c>
      <c r="P58" s="16">
        <f t="shared" ref="P58" si="26">N58-O58</f>
        <v>-36.671999999999997</v>
      </c>
      <c r="Q58" s="43">
        <f t="shared" ref="Q58" si="27">O58/K58</f>
        <v>0.67426638229021107</v>
      </c>
      <c r="R58" s="89"/>
    </row>
    <row r="59" spans="1:18" ht="42.75" x14ac:dyDescent="0.25">
      <c r="A59" s="88"/>
      <c r="B59" s="15" t="s">
        <v>264</v>
      </c>
      <c r="C59" s="91" t="s">
        <v>265</v>
      </c>
      <c r="D59" s="16">
        <v>1.78</v>
      </c>
      <c r="E59" s="16">
        <v>0</v>
      </c>
      <c r="F59" s="19">
        <v>0</v>
      </c>
      <c r="G59" s="16">
        <v>117.273</v>
      </c>
      <c r="H59" s="94"/>
      <c r="I59" s="97" t="s">
        <v>266</v>
      </c>
      <c r="J59" s="94"/>
      <c r="K59" s="16">
        <v>111.407</v>
      </c>
      <c r="L59" s="100"/>
      <c r="M59" s="94"/>
      <c r="N59" s="16"/>
      <c r="O59" s="16">
        <v>75.134</v>
      </c>
      <c r="P59" s="16">
        <f>N59-O59</f>
        <v>-75.134</v>
      </c>
      <c r="Q59" s="43">
        <f>O59/K59</f>
        <v>0.67441004604737587</v>
      </c>
      <c r="R59" s="91"/>
    </row>
    <row r="60" spans="1:18" ht="85.5" x14ac:dyDescent="0.25">
      <c r="A60" s="23">
        <v>13</v>
      </c>
      <c r="B60" s="15" t="s">
        <v>220</v>
      </c>
      <c r="C60" s="10" t="s">
        <v>221</v>
      </c>
      <c r="D60" s="16">
        <v>1.625</v>
      </c>
      <c r="E60" s="16">
        <v>0</v>
      </c>
      <c r="F60" s="19">
        <v>0</v>
      </c>
      <c r="G60" s="16">
        <v>107.36</v>
      </c>
      <c r="H60" s="39">
        <v>43248</v>
      </c>
      <c r="I60" s="48" t="s">
        <v>236</v>
      </c>
      <c r="J60" s="39">
        <v>43285</v>
      </c>
      <c r="K60" s="16">
        <v>101.99</v>
      </c>
      <c r="L60" s="43">
        <v>1</v>
      </c>
      <c r="M60" s="39">
        <v>43563</v>
      </c>
      <c r="N60" s="16">
        <v>101.892</v>
      </c>
      <c r="O60" s="16">
        <v>101.892</v>
      </c>
      <c r="P60" s="16">
        <f t="shared" si="20"/>
        <v>0</v>
      </c>
      <c r="Q60" s="43">
        <f t="shared" si="21"/>
        <v>0.99903912148249829</v>
      </c>
      <c r="R60" s="10" t="s">
        <v>157</v>
      </c>
    </row>
    <row r="61" spans="1:18" ht="85.5" x14ac:dyDescent="0.25">
      <c r="A61" s="23">
        <v>14</v>
      </c>
      <c r="B61" s="15" t="s">
        <v>87</v>
      </c>
      <c r="C61" s="10" t="s">
        <v>88</v>
      </c>
      <c r="D61" s="16">
        <v>1.5</v>
      </c>
      <c r="E61" s="16">
        <v>0</v>
      </c>
      <c r="F61" s="19">
        <v>0</v>
      </c>
      <c r="G61" s="16">
        <v>84.8</v>
      </c>
      <c r="H61" s="39">
        <v>42870</v>
      </c>
      <c r="I61" s="48" t="s">
        <v>89</v>
      </c>
      <c r="J61" s="39">
        <v>42892</v>
      </c>
      <c r="K61" s="16">
        <v>84.58</v>
      </c>
      <c r="L61" s="43">
        <v>1</v>
      </c>
      <c r="M61" s="39">
        <v>43410</v>
      </c>
      <c r="N61" s="16">
        <v>84.561000000000007</v>
      </c>
      <c r="O61" s="16">
        <v>84.561000000000007</v>
      </c>
      <c r="P61" s="16">
        <f t="shared" si="20"/>
        <v>0</v>
      </c>
      <c r="Q61" s="43">
        <f t="shared" si="21"/>
        <v>0.99977536060534411</v>
      </c>
      <c r="R61" s="10" t="s">
        <v>157</v>
      </c>
    </row>
    <row r="62" spans="1:18" ht="71.25" x14ac:dyDescent="0.25">
      <c r="A62" s="23">
        <v>15</v>
      </c>
      <c r="B62" s="15" t="s">
        <v>85</v>
      </c>
      <c r="C62" s="10" t="s">
        <v>86</v>
      </c>
      <c r="D62" s="16">
        <v>2</v>
      </c>
      <c r="E62" s="16">
        <v>0</v>
      </c>
      <c r="F62" s="19">
        <v>0</v>
      </c>
      <c r="G62" s="16">
        <v>118.1</v>
      </c>
      <c r="H62" s="39">
        <v>42870</v>
      </c>
      <c r="I62" s="48" t="s">
        <v>82</v>
      </c>
      <c r="J62" s="39">
        <v>42890</v>
      </c>
      <c r="K62" s="16">
        <v>118.09</v>
      </c>
      <c r="L62" s="43">
        <v>1</v>
      </c>
      <c r="M62" s="39">
        <v>43197</v>
      </c>
      <c r="N62" s="16">
        <v>118.06</v>
      </c>
      <c r="O62" s="16">
        <v>118.06</v>
      </c>
      <c r="P62" s="16">
        <f t="shared" ref="P62" si="28">N62-O62</f>
        <v>0</v>
      </c>
      <c r="Q62" s="43">
        <f t="shared" ref="Q62" si="29">O62/K62</f>
        <v>0.99974595647387587</v>
      </c>
      <c r="R62" s="10" t="s">
        <v>157</v>
      </c>
    </row>
    <row r="63" spans="1:18" ht="85.5" x14ac:dyDescent="0.25">
      <c r="A63" s="23">
        <v>16</v>
      </c>
      <c r="B63" s="15" t="s">
        <v>101</v>
      </c>
      <c r="C63" s="10" t="s">
        <v>102</v>
      </c>
      <c r="D63" s="16">
        <v>1.22</v>
      </c>
      <c r="E63" s="16">
        <v>0</v>
      </c>
      <c r="F63" s="19">
        <v>0</v>
      </c>
      <c r="G63" s="16">
        <v>76.069999999999993</v>
      </c>
      <c r="H63" s="39">
        <v>42941</v>
      </c>
      <c r="I63" s="48" t="s">
        <v>103</v>
      </c>
      <c r="J63" s="39">
        <v>42991</v>
      </c>
      <c r="K63" s="16">
        <v>68.459000000000003</v>
      </c>
      <c r="L63" s="43">
        <v>1</v>
      </c>
      <c r="M63" s="39">
        <v>43270</v>
      </c>
      <c r="N63" s="16">
        <v>68.426000000000002</v>
      </c>
      <c r="O63" s="16">
        <v>68.426000000000002</v>
      </c>
      <c r="P63" s="16">
        <f t="shared" si="20"/>
        <v>0</v>
      </c>
      <c r="Q63" s="43">
        <f t="shared" si="21"/>
        <v>0.99951795965468382</v>
      </c>
      <c r="R63" s="10" t="s">
        <v>157</v>
      </c>
    </row>
    <row r="64" spans="1:18" ht="21" customHeight="1" x14ac:dyDescent="0.25">
      <c r="A64" s="101" t="s">
        <v>19</v>
      </c>
      <c r="B64" s="101"/>
      <c r="C64" s="101"/>
      <c r="D64" s="101"/>
      <c r="E64" s="101"/>
      <c r="F64" s="101"/>
      <c r="G64" s="101"/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</row>
    <row r="65" spans="1:18" ht="42.75" x14ac:dyDescent="0.25">
      <c r="A65" s="10">
        <v>17</v>
      </c>
      <c r="B65" s="15" t="s">
        <v>247</v>
      </c>
      <c r="C65" s="10" t="s">
        <v>248</v>
      </c>
      <c r="D65" s="16">
        <v>3.06</v>
      </c>
      <c r="E65" s="16">
        <v>0</v>
      </c>
      <c r="F65" s="19">
        <v>0</v>
      </c>
      <c r="G65" s="16">
        <v>199.79900000000001</v>
      </c>
      <c r="H65" s="39">
        <v>43286</v>
      </c>
      <c r="I65" s="48" t="s">
        <v>259</v>
      </c>
      <c r="J65" s="39">
        <v>43314</v>
      </c>
      <c r="K65" s="16">
        <v>189.809</v>
      </c>
      <c r="L65" s="43">
        <v>1</v>
      </c>
      <c r="M65" s="39">
        <v>43653</v>
      </c>
      <c r="N65" s="16">
        <v>189.655</v>
      </c>
      <c r="O65" s="16">
        <v>189.655</v>
      </c>
      <c r="P65" s="16">
        <f t="shared" ref="P65:P77" si="30">N65-O65</f>
        <v>0</v>
      </c>
      <c r="Q65" s="43">
        <f t="shared" ref="Q65:Q77" si="31">O65/K65</f>
        <v>0.99918865807206192</v>
      </c>
      <c r="R65" s="10" t="s">
        <v>157</v>
      </c>
    </row>
    <row r="66" spans="1:18" x14ac:dyDescent="0.25">
      <c r="A66" s="10">
        <v>18</v>
      </c>
      <c r="B66" s="15" t="s">
        <v>36</v>
      </c>
      <c r="C66" s="10"/>
      <c r="D66" s="16"/>
      <c r="E66" s="16"/>
      <c r="F66" s="19"/>
      <c r="G66" s="16"/>
      <c r="H66" s="39"/>
      <c r="I66" s="48"/>
      <c r="J66" s="39"/>
      <c r="K66" s="16"/>
      <c r="L66" s="43"/>
      <c r="M66" s="39"/>
      <c r="N66" s="16"/>
      <c r="O66" s="16"/>
      <c r="P66" s="16">
        <f t="shared" si="30"/>
        <v>0</v>
      </c>
      <c r="Q66" s="43" t="e">
        <f t="shared" si="31"/>
        <v>#DIV/0!</v>
      </c>
      <c r="R66" s="10"/>
    </row>
    <row r="67" spans="1:18" ht="28.5" x14ac:dyDescent="0.25">
      <c r="A67" s="10">
        <v>19</v>
      </c>
      <c r="B67" s="15" t="s">
        <v>37</v>
      </c>
      <c r="C67" s="10"/>
      <c r="D67" s="16"/>
      <c r="E67" s="16"/>
      <c r="F67" s="19"/>
      <c r="G67" s="16"/>
      <c r="H67" s="39"/>
      <c r="I67" s="48"/>
      <c r="J67" s="39"/>
      <c r="K67" s="16"/>
      <c r="L67" s="43"/>
      <c r="M67" s="39"/>
      <c r="N67" s="16"/>
      <c r="O67" s="16"/>
      <c r="P67" s="16">
        <f t="shared" si="30"/>
        <v>0</v>
      </c>
      <c r="Q67" s="43" t="e">
        <f t="shared" si="31"/>
        <v>#DIV/0!</v>
      </c>
      <c r="R67" s="10"/>
    </row>
    <row r="68" spans="1:18" ht="71.25" x14ac:dyDescent="0.25">
      <c r="A68" s="10">
        <v>20</v>
      </c>
      <c r="B68" s="15" t="s">
        <v>111</v>
      </c>
      <c r="C68" s="10" t="s">
        <v>212</v>
      </c>
      <c r="D68" s="16">
        <v>2.3340000000000001</v>
      </c>
      <c r="E68" s="16">
        <v>0</v>
      </c>
      <c r="F68" s="19">
        <v>0</v>
      </c>
      <c r="G68" s="16">
        <v>181.92</v>
      </c>
      <c r="H68" s="39">
        <v>43159</v>
      </c>
      <c r="I68" s="48" t="s">
        <v>117</v>
      </c>
      <c r="J68" s="39">
        <v>43223</v>
      </c>
      <c r="K68" s="16">
        <v>163.72499999999999</v>
      </c>
      <c r="L68" s="43">
        <v>0.6</v>
      </c>
      <c r="M68" s="39">
        <v>43559</v>
      </c>
      <c r="N68" s="16"/>
      <c r="O68" s="16">
        <v>94.076999999999998</v>
      </c>
      <c r="P68" s="16">
        <f t="shared" si="30"/>
        <v>-94.076999999999998</v>
      </c>
      <c r="Q68" s="43">
        <f t="shared" si="31"/>
        <v>0.57460375629867155</v>
      </c>
      <c r="R68" s="10"/>
    </row>
    <row r="69" spans="1:18" ht="114" x14ac:dyDescent="0.25">
      <c r="A69" s="10">
        <v>21</v>
      </c>
      <c r="B69" s="15" t="s">
        <v>214</v>
      </c>
      <c r="C69" s="10" t="s">
        <v>215</v>
      </c>
      <c r="D69" s="16">
        <v>2.23</v>
      </c>
      <c r="E69" s="16">
        <v>0</v>
      </c>
      <c r="F69" s="19">
        <v>0</v>
      </c>
      <c r="G69" s="16">
        <v>138.97999999999999</v>
      </c>
      <c r="H69" s="39">
        <v>43227</v>
      </c>
      <c r="I69" s="48" t="s">
        <v>225</v>
      </c>
      <c r="J69" s="39">
        <v>43258</v>
      </c>
      <c r="K69" s="16">
        <v>132.03</v>
      </c>
      <c r="L69" s="43">
        <v>0.4</v>
      </c>
      <c r="M69" s="39">
        <v>43602</v>
      </c>
      <c r="N69" s="16"/>
      <c r="O69" s="16">
        <v>24.417999999999999</v>
      </c>
      <c r="P69" s="16">
        <f t="shared" si="30"/>
        <v>-24.417999999999999</v>
      </c>
      <c r="Q69" s="43">
        <f t="shared" si="31"/>
        <v>0.1849428160266606</v>
      </c>
      <c r="R69" s="10"/>
    </row>
    <row r="70" spans="1:18" x14ac:dyDescent="0.25">
      <c r="A70" s="10">
        <v>22</v>
      </c>
      <c r="B70" s="15" t="s">
        <v>38</v>
      </c>
      <c r="C70" s="10"/>
      <c r="D70" s="16"/>
      <c r="E70" s="16"/>
      <c r="F70" s="19"/>
      <c r="G70" s="16"/>
      <c r="H70" s="39"/>
      <c r="I70" s="48"/>
      <c r="J70" s="39"/>
      <c r="K70" s="16"/>
      <c r="L70" s="43"/>
      <c r="M70" s="39"/>
      <c r="N70" s="16"/>
      <c r="O70" s="16"/>
      <c r="P70" s="16">
        <f t="shared" si="30"/>
        <v>0</v>
      </c>
      <c r="Q70" s="43" t="e">
        <f t="shared" si="31"/>
        <v>#DIV/0!</v>
      </c>
      <c r="R70" s="10"/>
    </row>
    <row r="71" spans="1:18" ht="71.25" x14ac:dyDescent="0.25">
      <c r="A71" s="10">
        <v>23</v>
      </c>
      <c r="B71" s="15" t="s">
        <v>112</v>
      </c>
      <c r="C71" s="10" t="s">
        <v>107</v>
      </c>
      <c r="D71" s="16">
        <v>2.1349999999999998</v>
      </c>
      <c r="E71" s="16">
        <v>0</v>
      </c>
      <c r="F71" s="19">
        <v>0</v>
      </c>
      <c r="G71" s="16">
        <v>134.19</v>
      </c>
      <c r="H71" s="39">
        <v>43159</v>
      </c>
      <c r="I71" s="48" t="s">
        <v>117</v>
      </c>
      <c r="J71" s="39">
        <v>43223</v>
      </c>
      <c r="K71" s="16">
        <v>120.77</v>
      </c>
      <c r="L71" s="43">
        <v>1</v>
      </c>
      <c r="M71" s="39">
        <v>43551</v>
      </c>
      <c r="N71" s="16">
        <v>120.54</v>
      </c>
      <c r="O71" s="16">
        <v>120.54</v>
      </c>
      <c r="P71" s="16">
        <f t="shared" si="30"/>
        <v>0</v>
      </c>
      <c r="Q71" s="43">
        <f t="shared" si="31"/>
        <v>0.99809555353150625</v>
      </c>
      <c r="R71" s="10" t="s">
        <v>157</v>
      </c>
    </row>
    <row r="72" spans="1:18" ht="28.5" x14ac:dyDescent="0.25">
      <c r="A72" s="86">
        <v>24</v>
      </c>
      <c r="B72" s="15" t="s">
        <v>249</v>
      </c>
      <c r="C72" s="89" t="s">
        <v>251</v>
      </c>
      <c r="D72" s="16">
        <v>0.7</v>
      </c>
      <c r="E72" s="16">
        <v>0</v>
      </c>
      <c r="F72" s="19">
        <v>0</v>
      </c>
      <c r="G72" s="16">
        <v>47.61</v>
      </c>
      <c r="H72" s="92">
        <v>43286</v>
      </c>
      <c r="I72" s="95" t="s">
        <v>262</v>
      </c>
      <c r="J72" s="92">
        <v>43325</v>
      </c>
      <c r="K72" s="16">
        <v>45.23</v>
      </c>
      <c r="L72" s="98">
        <v>0.15</v>
      </c>
      <c r="M72" s="92">
        <v>43695</v>
      </c>
      <c r="N72" s="16"/>
      <c r="O72" s="16"/>
      <c r="P72" s="16">
        <f t="shared" si="30"/>
        <v>0</v>
      </c>
      <c r="Q72" s="43">
        <f t="shared" si="31"/>
        <v>0</v>
      </c>
      <c r="R72" s="10"/>
    </row>
    <row r="73" spans="1:18" ht="42.75" x14ac:dyDescent="0.25">
      <c r="A73" s="88"/>
      <c r="B73" s="15" t="s">
        <v>250</v>
      </c>
      <c r="C73" s="91" t="s">
        <v>251</v>
      </c>
      <c r="D73" s="16">
        <v>1.1739999999999999</v>
      </c>
      <c r="E73" s="16">
        <v>0</v>
      </c>
      <c r="F73" s="19">
        <v>0</v>
      </c>
      <c r="G73" s="16">
        <v>77.42</v>
      </c>
      <c r="H73" s="94"/>
      <c r="I73" s="97" t="s">
        <v>262</v>
      </c>
      <c r="J73" s="94"/>
      <c r="K73" s="16">
        <v>73.55</v>
      </c>
      <c r="L73" s="100"/>
      <c r="M73" s="94"/>
      <c r="N73" s="16"/>
      <c r="O73" s="16"/>
      <c r="P73" s="16">
        <f>N73-O73</f>
        <v>0</v>
      </c>
      <c r="Q73" s="43">
        <f>O73/K73</f>
        <v>0</v>
      </c>
      <c r="R73" s="10"/>
    </row>
    <row r="74" spans="1:18" ht="99.75" x14ac:dyDescent="0.25">
      <c r="A74" s="86">
        <v>25</v>
      </c>
      <c r="B74" s="15" t="s">
        <v>272</v>
      </c>
      <c r="C74" s="89" t="s">
        <v>274</v>
      </c>
      <c r="D74" s="16">
        <v>2.3839999999999999</v>
      </c>
      <c r="E74" s="16">
        <v>0</v>
      </c>
      <c r="F74" s="19">
        <v>0</v>
      </c>
      <c r="G74" s="16">
        <v>179.52699999999999</v>
      </c>
      <c r="H74" s="92">
        <v>43424</v>
      </c>
      <c r="I74" s="95" t="s">
        <v>183</v>
      </c>
      <c r="J74" s="92">
        <v>43486</v>
      </c>
      <c r="K74" s="16">
        <v>179.47</v>
      </c>
      <c r="L74" s="98">
        <v>0</v>
      </c>
      <c r="M74" s="92">
        <v>43857</v>
      </c>
      <c r="N74" s="16"/>
      <c r="O74" s="16"/>
      <c r="P74" s="16">
        <f t="shared" si="30"/>
        <v>0</v>
      </c>
      <c r="Q74" s="43">
        <f t="shared" si="31"/>
        <v>0</v>
      </c>
      <c r="R74" s="89"/>
    </row>
    <row r="75" spans="1:18" ht="85.5" x14ac:dyDescent="0.25">
      <c r="A75" s="88"/>
      <c r="B75" s="15" t="s">
        <v>273</v>
      </c>
      <c r="C75" s="91" t="s">
        <v>274</v>
      </c>
      <c r="D75" s="16">
        <v>1.3740000000000001</v>
      </c>
      <c r="E75" s="16">
        <v>0</v>
      </c>
      <c r="F75" s="19">
        <v>0</v>
      </c>
      <c r="G75" s="16">
        <v>94.61</v>
      </c>
      <c r="H75" s="94"/>
      <c r="I75" s="97" t="s">
        <v>183</v>
      </c>
      <c r="J75" s="94"/>
      <c r="K75" s="16">
        <v>94.58</v>
      </c>
      <c r="L75" s="100"/>
      <c r="M75" s="94"/>
      <c r="N75" s="16"/>
      <c r="O75" s="16"/>
      <c r="P75" s="16">
        <f>N75-O75</f>
        <v>0</v>
      </c>
      <c r="Q75" s="43">
        <f>O75/K75</f>
        <v>0</v>
      </c>
      <c r="R75" s="91"/>
    </row>
    <row r="76" spans="1:18" ht="85.5" x14ac:dyDescent="0.25">
      <c r="A76" s="10">
        <v>26</v>
      </c>
      <c r="B76" s="15" t="s">
        <v>256</v>
      </c>
      <c r="C76" s="10" t="s">
        <v>257</v>
      </c>
      <c r="D76" s="16">
        <v>0.745</v>
      </c>
      <c r="E76" s="16">
        <v>0</v>
      </c>
      <c r="F76" s="19">
        <v>0</v>
      </c>
      <c r="G76" s="16">
        <v>49.207999999999998</v>
      </c>
      <c r="H76" s="39">
        <v>43248</v>
      </c>
      <c r="I76" s="48" t="s">
        <v>258</v>
      </c>
      <c r="J76" s="39">
        <v>43289</v>
      </c>
      <c r="K76" s="16">
        <v>46.747999999999998</v>
      </c>
      <c r="L76" s="43">
        <v>1</v>
      </c>
      <c r="M76" s="39">
        <v>43567</v>
      </c>
      <c r="N76" s="16">
        <v>46.747999999999998</v>
      </c>
      <c r="O76" s="16">
        <v>46.747999999999998</v>
      </c>
      <c r="P76" s="16">
        <f t="shared" si="30"/>
        <v>0</v>
      </c>
      <c r="Q76" s="43">
        <f t="shared" si="31"/>
        <v>1</v>
      </c>
      <c r="R76" s="10" t="s">
        <v>157</v>
      </c>
    </row>
    <row r="77" spans="1:18" ht="99.75" x14ac:dyDescent="0.25">
      <c r="A77" s="10">
        <v>27</v>
      </c>
      <c r="B77" s="15" t="s">
        <v>108</v>
      </c>
      <c r="C77" s="10" t="s">
        <v>109</v>
      </c>
      <c r="D77" s="16">
        <v>1.33</v>
      </c>
      <c r="E77" s="16">
        <v>0</v>
      </c>
      <c r="F77" s="19">
        <v>0</v>
      </c>
      <c r="G77" s="16">
        <v>88.85</v>
      </c>
      <c r="H77" s="39">
        <v>43159</v>
      </c>
      <c r="I77" s="48" t="s">
        <v>117</v>
      </c>
      <c r="J77" s="39">
        <v>43223</v>
      </c>
      <c r="K77" s="16">
        <v>79.968000000000004</v>
      </c>
      <c r="L77" s="43">
        <v>1</v>
      </c>
      <c r="M77" s="39">
        <v>43551</v>
      </c>
      <c r="N77" s="16">
        <v>79.968000000000004</v>
      </c>
      <c r="O77" s="16">
        <v>79.968000000000004</v>
      </c>
      <c r="P77" s="16">
        <f t="shared" si="30"/>
        <v>0</v>
      </c>
      <c r="Q77" s="43">
        <f t="shared" si="31"/>
        <v>1</v>
      </c>
      <c r="R77" s="10" t="s">
        <v>157</v>
      </c>
    </row>
    <row r="78" spans="1:18" ht="21" customHeight="1" x14ac:dyDescent="0.25">
      <c r="A78" s="101" t="s">
        <v>20</v>
      </c>
      <c r="B78" s="101"/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</row>
    <row r="79" spans="1:18" ht="57" x14ac:dyDescent="0.25">
      <c r="A79" s="23">
        <v>28</v>
      </c>
      <c r="B79" s="15" t="s">
        <v>162</v>
      </c>
      <c r="C79" s="10" t="s">
        <v>163</v>
      </c>
      <c r="D79" s="16">
        <v>0.60599999999999998</v>
      </c>
      <c r="E79" s="16">
        <v>0</v>
      </c>
      <c r="F79" s="19">
        <v>0</v>
      </c>
      <c r="G79" s="16">
        <v>33.54</v>
      </c>
      <c r="H79" s="39">
        <v>42971</v>
      </c>
      <c r="I79" s="48" t="s">
        <v>117</v>
      </c>
      <c r="J79" s="39">
        <v>43023</v>
      </c>
      <c r="K79" s="16">
        <v>30.18</v>
      </c>
      <c r="L79" s="43">
        <v>1</v>
      </c>
      <c r="M79" s="39">
        <v>43292</v>
      </c>
      <c r="N79" s="16">
        <v>30.175000000000001</v>
      </c>
      <c r="O79" s="16">
        <v>30.175000000000001</v>
      </c>
      <c r="P79" s="16">
        <f t="shared" ref="P79:P87" si="32">N79-O79</f>
        <v>0</v>
      </c>
      <c r="Q79" s="43">
        <f t="shared" ref="Q79:Q87" si="33">O79/K79</f>
        <v>0.9998343273691187</v>
      </c>
      <c r="R79" s="10" t="s">
        <v>157</v>
      </c>
    </row>
    <row r="80" spans="1:18" ht="57" x14ac:dyDescent="0.25">
      <c r="A80" s="23">
        <v>29</v>
      </c>
      <c r="B80" s="15" t="s">
        <v>140</v>
      </c>
      <c r="C80" s="10" t="s">
        <v>141</v>
      </c>
      <c r="D80" s="16">
        <v>1.7</v>
      </c>
      <c r="E80" s="16">
        <v>0</v>
      </c>
      <c r="F80" s="19">
        <v>0</v>
      </c>
      <c r="G80" s="16">
        <v>93.49</v>
      </c>
      <c r="H80" s="39">
        <v>42877</v>
      </c>
      <c r="I80" s="48" t="s">
        <v>142</v>
      </c>
      <c r="J80" s="39">
        <v>42925</v>
      </c>
      <c r="K80" s="16">
        <v>84.14</v>
      </c>
      <c r="L80" s="43">
        <v>1</v>
      </c>
      <c r="M80" s="39">
        <v>43201</v>
      </c>
      <c r="N80" s="16">
        <v>84.14</v>
      </c>
      <c r="O80" s="16">
        <v>84.14</v>
      </c>
      <c r="P80" s="16">
        <f t="shared" si="32"/>
        <v>0</v>
      </c>
      <c r="Q80" s="43">
        <f t="shared" si="33"/>
        <v>1</v>
      </c>
      <c r="R80" s="10" t="s">
        <v>157</v>
      </c>
    </row>
    <row r="81" spans="1:18" x14ac:dyDescent="0.25">
      <c r="A81" s="23">
        <v>30</v>
      </c>
      <c r="B81" s="15" t="s">
        <v>39</v>
      </c>
      <c r="C81" s="10"/>
      <c r="D81" s="16"/>
      <c r="E81" s="16"/>
      <c r="F81" s="19"/>
      <c r="G81" s="16"/>
      <c r="H81" s="39"/>
      <c r="I81" s="48"/>
      <c r="J81" s="39"/>
      <c r="K81" s="16"/>
      <c r="L81" s="43"/>
      <c r="M81" s="39"/>
      <c r="N81" s="16"/>
      <c r="O81" s="16"/>
      <c r="P81" s="16">
        <f t="shared" si="32"/>
        <v>0</v>
      </c>
      <c r="Q81" s="43" t="e">
        <f t="shared" si="33"/>
        <v>#DIV/0!</v>
      </c>
      <c r="R81" s="10"/>
    </row>
    <row r="82" spans="1:18" ht="28.5" x14ac:dyDescent="0.25">
      <c r="A82" s="23">
        <v>31</v>
      </c>
      <c r="B82" s="15" t="s">
        <v>40</v>
      </c>
      <c r="C82" s="10"/>
      <c r="D82" s="16"/>
      <c r="E82" s="16"/>
      <c r="F82" s="19"/>
      <c r="G82" s="16"/>
      <c r="H82" s="39"/>
      <c r="I82" s="48"/>
      <c r="J82" s="39"/>
      <c r="K82" s="16"/>
      <c r="L82" s="43"/>
      <c r="M82" s="39"/>
      <c r="N82" s="16"/>
      <c r="O82" s="16"/>
      <c r="P82" s="16">
        <f t="shared" si="32"/>
        <v>0</v>
      </c>
      <c r="Q82" s="43" t="e">
        <f t="shared" si="33"/>
        <v>#DIV/0!</v>
      </c>
      <c r="R82" s="10"/>
    </row>
    <row r="83" spans="1:18" x14ac:dyDescent="0.25">
      <c r="A83" s="23">
        <v>32</v>
      </c>
      <c r="B83" s="15" t="s">
        <v>41</v>
      </c>
      <c r="C83" s="10"/>
      <c r="D83" s="16"/>
      <c r="E83" s="16"/>
      <c r="F83" s="19"/>
      <c r="G83" s="16"/>
      <c r="H83" s="39"/>
      <c r="I83" s="48"/>
      <c r="J83" s="39"/>
      <c r="K83" s="16"/>
      <c r="L83" s="43"/>
      <c r="M83" s="39"/>
      <c r="N83" s="16"/>
      <c r="O83" s="16"/>
      <c r="P83" s="16">
        <f t="shared" si="32"/>
        <v>0</v>
      </c>
      <c r="Q83" s="43" t="e">
        <f t="shared" si="33"/>
        <v>#DIV/0!</v>
      </c>
      <c r="R83" s="10"/>
    </row>
    <row r="84" spans="1:18" ht="85.5" x14ac:dyDescent="0.25">
      <c r="A84" s="86">
        <v>33</v>
      </c>
      <c r="B84" s="15" t="s">
        <v>291</v>
      </c>
      <c r="C84" s="89" t="s">
        <v>293</v>
      </c>
      <c r="D84" s="16">
        <v>2.4700000000000002</v>
      </c>
      <c r="E84" s="16">
        <v>0</v>
      </c>
      <c r="F84" s="19">
        <v>0</v>
      </c>
      <c r="G84" s="16">
        <v>187.41</v>
      </c>
      <c r="H84" s="92">
        <v>43424</v>
      </c>
      <c r="I84" s="95" t="s">
        <v>294</v>
      </c>
      <c r="J84" s="92">
        <v>43489</v>
      </c>
      <c r="K84" s="16">
        <v>187.38</v>
      </c>
      <c r="L84" s="98">
        <v>0.7</v>
      </c>
      <c r="M84" s="92">
        <v>43860</v>
      </c>
      <c r="N84" s="16"/>
      <c r="O84" s="16">
        <v>104.752</v>
      </c>
      <c r="P84" s="16">
        <f t="shared" si="32"/>
        <v>-104.752</v>
      </c>
      <c r="Q84" s="43">
        <f t="shared" si="33"/>
        <v>0.55903511580745013</v>
      </c>
      <c r="R84" s="89"/>
    </row>
    <row r="85" spans="1:18" ht="85.5" x14ac:dyDescent="0.25">
      <c r="A85" s="88"/>
      <c r="B85" s="15" t="s">
        <v>292</v>
      </c>
      <c r="C85" s="91" t="s">
        <v>293</v>
      </c>
      <c r="D85" s="16">
        <v>1.95</v>
      </c>
      <c r="E85" s="16">
        <v>0</v>
      </c>
      <c r="F85" s="19">
        <v>0</v>
      </c>
      <c r="G85" s="16">
        <v>147.16900000000001</v>
      </c>
      <c r="H85" s="94"/>
      <c r="I85" s="97" t="s">
        <v>294</v>
      </c>
      <c r="J85" s="94"/>
      <c r="K85" s="16">
        <v>147.14699999999999</v>
      </c>
      <c r="L85" s="100"/>
      <c r="M85" s="94"/>
      <c r="N85" s="16"/>
      <c r="O85" s="16">
        <v>82.272000000000006</v>
      </c>
      <c r="P85" s="16">
        <f>N85-O85</f>
        <v>-82.272000000000006</v>
      </c>
      <c r="Q85" s="43">
        <f>O85/K85</f>
        <v>0.55911435503272244</v>
      </c>
      <c r="R85" s="91"/>
    </row>
    <row r="86" spans="1:18" ht="57" x14ac:dyDescent="0.25">
      <c r="A86" s="23">
        <v>34</v>
      </c>
      <c r="B86" s="15" t="s">
        <v>137</v>
      </c>
      <c r="C86" s="10" t="s">
        <v>138</v>
      </c>
      <c r="D86" s="16">
        <v>1.5</v>
      </c>
      <c r="E86" s="16">
        <v>0</v>
      </c>
      <c r="F86" s="19">
        <v>0</v>
      </c>
      <c r="G86" s="16">
        <v>84.25</v>
      </c>
      <c r="H86" s="39">
        <v>42877</v>
      </c>
      <c r="I86" s="48" t="s">
        <v>139</v>
      </c>
      <c r="J86" s="39">
        <v>42925</v>
      </c>
      <c r="K86" s="16">
        <v>75.83</v>
      </c>
      <c r="L86" s="43">
        <v>1</v>
      </c>
      <c r="M86" s="39">
        <v>43434</v>
      </c>
      <c r="N86" s="16">
        <v>75.816000000000003</v>
      </c>
      <c r="O86" s="16">
        <v>75.816000000000003</v>
      </c>
      <c r="P86" s="16">
        <f t="shared" si="32"/>
        <v>0</v>
      </c>
      <c r="Q86" s="43">
        <f t="shared" si="33"/>
        <v>0.99981537650006602</v>
      </c>
      <c r="R86" s="10" t="s">
        <v>157</v>
      </c>
    </row>
    <row r="87" spans="1:18" ht="28.5" x14ac:dyDescent="0.25">
      <c r="A87" s="23">
        <v>35</v>
      </c>
      <c r="B87" s="15" t="s">
        <v>42</v>
      </c>
      <c r="C87" s="10"/>
      <c r="D87" s="16"/>
      <c r="E87" s="16"/>
      <c r="F87" s="19"/>
      <c r="G87" s="16"/>
      <c r="H87" s="39"/>
      <c r="I87" s="48"/>
      <c r="J87" s="39"/>
      <c r="K87" s="16"/>
      <c r="L87" s="43"/>
      <c r="M87" s="39"/>
      <c r="N87" s="16"/>
      <c r="O87" s="16"/>
      <c r="P87" s="16">
        <f t="shared" si="32"/>
        <v>0</v>
      </c>
      <c r="Q87" s="43" t="e">
        <f t="shared" si="33"/>
        <v>#DIV/0!</v>
      </c>
      <c r="R87" s="10"/>
    </row>
    <row r="88" spans="1:18" ht="21" customHeight="1" x14ac:dyDescent="0.25">
      <c r="A88" s="101" t="s">
        <v>21</v>
      </c>
      <c r="B88" s="101"/>
      <c r="C88" s="101"/>
      <c r="D88" s="101"/>
      <c r="E88" s="101"/>
      <c r="F88" s="101"/>
      <c r="G88" s="101"/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</row>
    <row r="89" spans="1:18" x14ac:dyDescent="0.25">
      <c r="A89" s="23">
        <v>36</v>
      </c>
      <c r="B89" s="15" t="s">
        <v>43</v>
      </c>
      <c r="C89" s="10"/>
      <c r="D89" s="16"/>
      <c r="E89" s="16"/>
      <c r="F89" s="19"/>
      <c r="G89" s="16"/>
      <c r="H89" s="39"/>
      <c r="I89" s="48"/>
      <c r="J89" s="39"/>
      <c r="K89" s="16"/>
      <c r="L89" s="43"/>
      <c r="M89" s="39"/>
      <c r="N89" s="16"/>
      <c r="O89" s="16"/>
      <c r="P89" s="16">
        <f t="shared" ref="P89:P103" si="34">N89-O89</f>
        <v>0</v>
      </c>
      <c r="Q89" s="43" t="e">
        <f t="shared" ref="Q89:Q104" si="35">O89/K89</f>
        <v>#DIV/0!</v>
      </c>
      <c r="R89" s="10"/>
    </row>
    <row r="90" spans="1:18" ht="28.5" x14ac:dyDescent="0.25">
      <c r="A90" s="23">
        <v>37</v>
      </c>
      <c r="B90" s="15" t="s">
        <v>44</v>
      </c>
      <c r="C90" s="10"/>
      <c r="D90" s="16"/>
      <c r="E90" s="16"/>
      <c r="F90" s="19"/>
      <c r="G90" s="16"/>
      <c r="H90" s="39"/>
      <c r="I90" s="48"/>
      <c r="J90" s="39"/>
      <c r="K90" s="16"/>
      <c r="L90" s="43"/>
      <c r="M90" s="39"/>
      <c r="N90" s="16"/>
      <c r="O90" s="16"/>
      <c r="P90" s="16">
        <f t="shared" si="34"/>
        <v>0</v>
      </c>
      <c r="Q90" s="43" t="e">
        <f t="shared" si="35"/>
        <v>#DIV/0!</v>
      </c>
      <c r="R90" s="10"/>
    </row>
    <row r="91" spans="1:18" x14ac:dyDescent="0.25">
      <c r="A91" s="23">
        <v>38</v>
      </c>
      <c r="B91" s="15" t="s">
        <v>45</v>
      </c>
      <c r="C91" s="10"/>
      <c r="D91" s="16"/>
      <c r="E91" s="16"/>
      <c r="F91" s="19"/>
      <c r="G91" s="16"/>
      <c r="H91" s="39"/>
      <c r="I91" s="48"/>
      <c r="J91" s="39"/>
      <c r="K91" s="16"/>
      <c r="L91" s="43"/>
      <c r="M91" s="39"/>
      <c r="N91" s="16"/>
      <c r="O91" s="16"/>
      <c r="P91" s="16">
        <f t="shared" si="34"/>
        <v>0</v>
      </c>
      <c r="Q91" s="43" t="e">
        <f t="shared" si="35"/>
        <v>#DIV/0!</v>
      </c>
      <c r="R91" s="10"/>
    </row>
    <row r="92" spans="1:18" ht="99.75" x14ac:dyDescent="0.25">
      <c r="A92" s="23">
        <v>39</v>
      </c>
      <c r="B92" s="15" t="s">
        <v>169</v>
      </c>
      <c r="C92" s="10" t="s">
        <v>170</v>
      </c>
      <c r="D92" s="16">
        <v>0.8</v>
      </c>
      <c r="E92" s="16">
        <v>0</v>
      </c>
      <c r="F92" s="19">
        <v>0</v>
      </c>
      <c r="G92" s="16">
        <v>57.51</v>
      </c>
      <c r="H92" s="39">
        <v>42971</v>
      </c>
      <c r="I92" s="48" t="s">
        <v>117</v>
      </c>
      <c r="J92" s="39">
        <v>43023</v>
      </c>
      <c r="K92" s="16">
        <v>51.76</v>
      </c>
      <c r="L92" s="43">
        <v>1</v>
      </c>
      <c r="M92" s="39">
        <v>43343</v>
      </c>
      <c r="N92" s="16">
        <v>51.65</v>
      </c>
      <c r="O92" s="16">
        <v>51.65</v>
      </c>
      <c r="P92" s="16">
        <f t="shared" si="34"/>
        <v>0</v>
      </c>
      <c r="Q92" s="43">
        <f t="shared" si="35"/>
        <v>0.99787480680061824</v>
      </c>
      <c r="R92" s="10" t="s">
        <v>157</v>
      </c>
    </row>
    <row r="93" spans="1:18" x14ac:dyDescent="0.25">
      <c r="A93" s="23">
        <v>40</v>
      </c>
      <c r="B93" s="15" t="s">
        <v>46</v>
      </c>
      <c r="C93" s="10"/>
      <c r="D93" s="16"/>
      <c r="E93" s="16"/>
      <c r="F93" s="19"/>
      <c r="G93" s="16"/>
      <c r="H93" s="39"/>
      <c r="I93" s="48"/>
      <c r="J93" s="39"/>
      <c r="K93" s="16"/>
      <c r="L93" s="43"/>
      <c r="M93" s="39"/>
      <c r="N93" s="16"/>
      <c r="O93" s="16"/>
      <c r="P93" s="16">
        <f t="shared" si="34"/>
        <v>0</v>
      </c>
      <c r="Q93" s="43" t="e">
        <f t="shared" si="35"/>
        <v>#DIV/0!</v>
      </c>
      <c r="R93" s="10"/>
    </row>
    <row r="94" spans="1:18" ht="71.25" x14ac:dyDescent="0.25">
      <c r="A94" s="23">
        <v>41</v>
      </c>
      <c r="B94" s="15" t="s">
        <v>152</v>
      </c>
      <c r="C94" s="10" t="s">
        <v>153</v>
      </c>
      <c r="D94" s="16">
        <v>2.35</v>
      </c>
      <c r="E94" s="16">
        <v>0</v>
      </c>
      <c r="F94" s="19">
        <v>0</v>
      </c>
      <c r="G94" s="16">
        <v>133.02000000000001</v>
      </c>
      <c r="H94" s="39">
        <v>42941</v>
      </c>
      <c r="I94" s="48" t="s">
        <v>142</v>
      </c>
      <c r="J94" s="39">
        <v>42990</v>
      </c>
      <c r="K94" s="16">
        <v>119.72</v>
      </c>
      <c r="L94" s="43">
        <v>1</v>
      </c>
      <c r="M94" s="39">
        <v>43432</v>
      </c>
      <c r="N94" s="16">
        <v>119.718</v>
      </c>
      <c r="O94" s="16">
        <v>119.718</v>
      </c>
      <c r="P94" s="16">
        <f t="shared" si="34"/>
        <v>0</v>
      </c>
      <c r="Q94" s="43">
        <f t="shared" si="35"/>
        <v>0.99998329435349154</v>
      </c>
      <c r="R94" s="10" t="s">
        <v>157</v>
      </c>
    </row>
    <row r="95" spans="1:18" ht="71.25" x14ac:dyDescent="0.25">
      <c r="A95" s="23">
        <v>42</v>
      </c>
      <c r="B95" s="15" t="s">
        <v>164</v>
      </c>
      <c r="C95" s="10" t="s">
        <v>165</v>
      </c>
      <c r="D95" s="16">
        <v>1.76</v>
      </c>
      <c r="E95" s="16">
        <v>0</v>
      </c>
      <c r="F95" s="19">
        <v>0</v>
      </c>
      <c r="G95" s="16">
        <v>97.48</v>
      </c>
      <c r="H95" s="39">
        <v>42971</v>
      </c>
      <c r="I95" s="48" t="s">
        <v>117</v>
      </c>
      <c r="J95" s="39">
        <v>43023</v>
      </c>
      <c r="K95" s="16">
        <v>87.73</v>
      </c>
      <c r="L95" s="43">
        <v>1</v>
      </c>
      <c r="M95" s="39">
        <v>43292</v>
      </c>
      <c r="N95" s="16">
        <v>87.72</v>
      </c>
      <c r="O95" s="16">
        <v>87.72</v>
      </c>
      <c r="P95" s="16">
        <f t="shared" si="34"/>
        <v>0</v>
      </c>
      <c r="Q95" s="43">
        <f t="shared" si="35"/>
        <v>0.99988601390630338</v>
      </c>
      <c r="R95" s="10" t="s">
        <v>157</v>
      </c>
    </row>
    <row r="96" spans="1:18" ht="85.5" x14ac:dyDescent="0.25">
      <c r="A96" s="23">
        <v>43</v>
      </c>
      <c r="B96" s="15" t="s">
        <v>295</v>
      </c>
      <c r="C96" s="10" t="s">
        <v>296</v>
      </c>
      <c r="D96" s="16">
        <v>1.4</v>
      </c>
      <c r="E96" s="16">
        <v>0</v>
      </c>
      <c r="F96" s="19">
        <v>0</v>
      </c>
      <c r="G96" s="16">
        <v>105.83</v>
      </c>
      <c r="H96" s="39">
        <v>43528</v>
      </c>
      <c r="I96" s="48" t="s">
        <v>297</v>
      </c>
      <c r="J96" s="39">
        <v>43564</v>
      </c>
      <c r="K96" s="16">
        <v>100.538</v>
      </c>
      <c r="L96" s="43">
        <v>0</v>
      </c>
      <c r="M96" s="39">
        <v>43839</v>
      </c>
      <c r="N96" s="16"/>
      <c r="O96" s="16"/>
      <c r="P96" s="16">
        <f t="shared" ref="P96" si="36">N96-O96</f>
        <v>0</v>
      </c>
      <c r="Q96" s="43">
        <f t="shared" ref="Q96" si="37">O96/K96</f>
        <v>0</v>
      </c>
      <c r="R96" s="10"/>
    </row>
    <row r="97" spans="1:18" ht="71.25" x14ac:dyDescent="0.25">
      <c r="A97" s="23">
        <v>44</v>
      </c>
      <c r="B97" s="15" t="s">
        <v>173</v>
      </c>
      <c r="C97" s="10" t="s">
        <v>174</v>
      </c>
      <c r="D97" s="16">
        <v>2.4020000000000001</v>
      </c>
      <c r="E97" s="16">
        <v>0</v>
      </c>
      <c r="F97" s="19">
        <v>0</v>
      </c>
      <c r="G97" s="16">
        <v>150.91999999999999</v>
      </c>
      <c r="H97" s="39">
        <v>43159</v>
      </c>
      <c r="I97" s="48" t="s">
        <v>117</v>
      </c>
      <c r="J97" s="39">
        <v>43237</v>
      </c>
      <c r="K97" s="16">
        <v>135.83000000000001</v>
      </c>
      <c r="L97" s="43">
        <v>0.6</v>
      </c>
      <c r="M97" s="39">
        <v>43567</v>
      </c>
      <c r="N97" s="16"/>
      <c r="O97" s="16">
        <v>73.153000000000006</v>
      </c>
      <c r="P97" s="16">
        <f t="shared" si="34"/>
        <v>-73.153000000000006</v>
      </c>
      <c r="Q97" s="43">
        <f t="shared" si="35"/>
        <v>0.53856290951925201</v>
      </c>
      <c r="R97" s="10"/>
    </row>
    <row r="98" spans="1:18" ht="28.5" x14ac:dyDescent="0.25">
      <c r="A98" s="23">
        <v>45</v>
      </c>
      <c r="B98" s="15" t="s">
        <v>47</v>
      </c>
      <c r="C98" s="10"/>
      <c r="D98" s="16"/>
      <c r="E98" s="16"/>
      <c r="F98" s="19"/>
      <c r="G98" s="16"/>
      <c r="H98" s="39"/>
      <c r="I98" s="48"/>
      <c r="J98" s="39"/>
      <c r="K98" s="16"/>
      <c r="L98" s="43"/>
      <c r="M98" s="39"/>
      <c r="N98" s="16"/>
      <c r="O98" s="16"/>
      <c r="P98" s="16">
        <f t="shared" si="34"/>
        <v>0</v>
      </c>
      <c r="Q98" s="43" t="e">
        <f t="shared" si="35"/>
        <v>#DIV/0!</v>
      </c>
      <c r="R98" s="10"/>
    </row>
    <row r="99" spans="1:18" ht="42.75" x14ac:dyDescent="0.25">
      <c r="A99" s="23">
        <v>46</v>
      </c>
      <c r="B99" s="15" t="s">
        <v>154</v>
      </c>
      <c r="C99" s="10" t="s">
        <v>155</v>
      </c>
      <c r="D99" s="16">
        <v>2.76</v>
      </c>
      <c r="E99" s="16">
        <v>0</v>
      </c>
      <c r="F99" s="19">
        <v>0</v>
      </c>
      <c r="G99" s="16">
        <v>151.79</v>
      </c>
      <c r="H99" s="39">
        <v>42941</v>
      </c>
      <c r="I99" s="48" t="s">
        <v>156</v>
      </c>
      <c r="J99" s="39">
        <v>42974</v>
      </c>
      <c r="K99" s="16">
        <v>136.608</v>
      </c>
      <c r="L99" s="43">
        <v>1</v>
      </c>
      <c r="M99" s="39">
        <v>43253</v>
      </c>
      <c r="N99" s="16">
        <v>136.608</v>
      </c>
      <c r="O99" s="16">
        <v>136.608</v>
      </c>
      <c r="P99" s="16">
        <f t="shared" si="34"/>
        <v>0</v>
      </c>
      <c r="Q99" s="43">
        <f t="shared" si="35"/>
        <v>1</v>
      </c>
      <c r="R99" s="10" t="s">
        <v>157</v>
      </c>
    </row>
    <row r="100" spans="1:18" ht="85.5" x14ac:dyDescent="0.25">
      <c r="A100" s="23">
        <v>47</v>
      </c>
      <c r="B100" s="15" t="s">
        <v>148</v>
      </c>
      <c r="C100" s="10" t="s">
        <v>149</v>
      </c>
      <c r="D100" s="16">
        <v>2.556</v>
      </c>
      <c r="E100" s="16">
        <v>0</v>
      </c>
      <c r="F100" s="19">
        <v>0</v>
      </c>
      <c r="G100" s="16">
        <v>150.77000000000001</v>
      </c>
      <c r="H100" s="39">
        <v>42941</v>
      </c>
      <c r="I100" s="48" t="s">
        <v>142</v>
      </c>
      <c r="J100" s="39">
        <v>42990</v>
      </c>
      <c r="K100" s="16">
        <v>135.68700000000001</v>
      </c>
      <c r="L100" s="43">
        <v>1</v>
      </c>
      <c r="M100" s="39">
        <v>43361</v>
      </c>
      <c r="N100" s="16">
        <v>135.68700000000001</v>
      </c>
      <c r="O100" s="16">
        <v>135.68700000000001</v>
      </c>
      <c r="P100" s="16">
        <f t="shared" si="34"/>
        <v>0</v>
      </c>
      <c r="Q100" s="43">
        <f t="shared" si="35"/>
        <v>1</v>
      </c>
      <c r="R100" s="10" t="s">
        <v>157</v>
      </c>
    </row>
    <row r="101" spans="1:18" ht="28.5" x14ac:dyDescent="0.25">
      <c r="A101" s="86">
        <v>48</v>
      </c>
      <c r="B101" s="15" t="s">
        <v>298</v>
      </c>
      <c r="C101" s="89" t="s">
        <v>301</v>
      </c>
      <c r="D101" s="16">
        <v>0.625</v>
      </c>
      <c r="E101" s="16">
        <v>0</v>
      </c>
      <c r="F101" s="19">
        <v>0</v>
      </c>
      <c r="G101" s="16">
        <v>44.478000000000002</v>
      </c>
      <c r="H101" s="92">
        <v>43528</v>
      </c>
      <c r="I101" s="95" t="s">
        <v>302</v>
      </c>
      <c r="J101" s="92">
        <v>43556</v>
      </c>
      <c r="K101" s="16">
        <v>42.25</v>
      </c>
      <c r="L101" s="98">
        <v>0.7</v>
      </c>
      <c r="M101" s="92">
        <v>43831</v>
      </c>
      <c r="N101" s="16"/>
      <c r="O101" s="16">
        <v>24.34</v>
      </c>
      <c r="P101" s="16">
        <f>N101-O101</f>
        <v>-24.34</v>
      </c>
      <c r="Q101" s="43">
        <f>O101/K101</f>
        <v>0.57609467455621299</v>
      </c>
      <c r="R101" s="89"/>
    </row>
    <row r="102" spans="1:18" ht="28.5" x14ac:dyDescent="0.25">
      <c r="A102" s="88"/>
      <c r="B102" s="15" t="s">
        <v>299</v>
      </c>
      <c r="C102" s="91" t="s">
        <v>300</v>
      </c>
      <c r="D102" s="16">
        <v>0.75</v>
      </c>
      <c r="E102" s="16">
        <v>0</v>
      </c>
      <c r="F102" s="19">
        <v>0</v>
      </c>
      <c r="G102" s="16">
        <v>55.18</v>
      </c>
      <c r="H102" s="94"/>
      <c r="I102" s="97" t="s">
        <v>302</v>
      </c>
      <c r="J102" s="94"/>
      <c r="K102" s="16">
        <v>52.42</v>
      </c>
      <c r="L102" s="100"/>
      <c r="M102" s="94"/>
      <c r="N102" s="16"/>
      <c r="O102" s="16">
        <v>30.2</v>
      </c>
      <c r="P102" s="16">
        <f>N102-O102</f>
        <v>-30.2</v>
      </c>
      <c r="Q102" s="43">
        <f>O102/K102</f>
        <v>0.57611598626478444</v>
      </c>
      <c r="R102" s="91"/>
    </row>
    <row r="103" spans="1:18" ht="72" thickBot="1" x14ac:dyDescent="0.3">
      <c r="A103" s="23">
        <v>49</v>
      </c>
      <c r="B103" s="15" t="s">
        <v>171</v>
      </c>
      <c r="C103" s="10" t="s">
        <v>172</v>
      </c>
      <c r="D103" s="16">
        <v>1.1499999999999999</v>
      </c>
      <c r="E103" s="16">
        <v>0</v>
      </c>
      <c r="F103" s="19">
        <v>0</v>
      </c>
      <c r="G103" s="16">
        <v>77.885000000000005</v>
      </c>
      <c r="H103" s="39">
        <v>43097</v>
      </c>
      <c r="I103" s="48" t="s">
        <v>117</v>
      </c>
      <c r="J103" s="39">
        <v>43150</v>
      </c>
      <c r="K103" s="16">
        <v>70.099999999999994</v>
      </c>
      <c r="L103" s="43">
        <v>1</v>
      </c>
      <c r="M103" s="39">
        <v>43380</v>
      </c>
      <c r="N103" s="16"/>
      <c r="O103" s="16">
        <v>58.116</v>
      </c>
      <c r="P103" s="16">
        <f t="shared" si="34"/>
        <v>-58.116</v>
      </c>
      <c r="Q103" s="43">
        <f t="shared" si="35"/>
        <v>0.82904422253922971</v>
      </c>
      <c r="R103" s="10"/>
    </row>
    <row r="104" spans="1:18" s="25" customFormat="1" ht="15.75" thickBot="1" x14ac:dyDescent="0.3">
      <c r="A104" s="104" t="s">
        <v>10</v>
      </c>
      <c r="B104" s="105"/>
      <c r="C104" s="37"/>
      <c r="D104" s="26">
        <f>SUM(D44:D103)</f>
        <v>62.509999999999991</v>
      </c>
      <c r="E104" s="26">
        <f>SUM(E44:E103)</f>
        <v>0</v>
      </c>
      <c r="F104" s="27">
        <f>SUM(F44:F103)</f>
        <v>0</v>
      </c>
      <c r="G104" s="26">
        <f>SUM(G44:G103)</f>
        <v>4025.3309999999997</v>
      </c>
      <c r="H104" s="40"/>
      <c r="I104" s="49"/>
      <c r="J104" s="40"/>
      <c r="K104" s="26">
        <f>SUM(K44:K103)</f>
        <v>3773.6469999999995</v>
      </c>
      <c r="L104" s="44">
        <f>AVERAGE(L44:L103)</f>
        <v>0.82647058823529418</v>
      </c>
      <c r="M104" s="40"/>
      <c r="N104" s="26">
        <f>SUM(N44:N103)</f>
        <v>1811.7820000000002</v>
      </c>
      <c r="O104" s="26">
        <f>SUM(O44:O103)</f>
        <v>2685.1589999999997</v>
      </c>
      <c r="P104" s="26">
        <f>SUM(P44:P103)</f>
        <v>-873.37700000000007</v>
      </c>
      <c r="Q104" s="44">
        <f t="shared" si="35"/>
        <v>0.71155542635545932</v>
      </c>
      <c r="R104" s="28"/>
    </row>
    <row r="105" spans="1:18" ht="25.5" customHeight="1" x14ac:dyDescent="0.25">
      <c r="A105" s="110" t="s">
        <v>12</v>
      </c>
      <c r="B105" s="111"/>
      <c r="C105" s="111"/>
      <c r="D105" s="111"/>
      <c r="E105" s="111"/>
      <c r="F105" s="111"/>
      <c r="G105" s="111"/>
      <c r="H105" s="111"/>
      <c r="I105" s="111"/>
      <c r="J105" s="111"/>
      <c r="K105" s="111"/>
      <c r="L105" s="111"/>
      <c r="M105" s="111"/>
      <c r="N105" s="111"/>
      <c r="O105" s="111"/>
      <c r="P105" s="111"/>
      <c r="Q105" s="111"/>
      <c r="R105" s="112"/>
    </row>
    <row r="106" spans="1:18" ht="21" customHeight="1" x14ac:dyDescent="0.25">
      <c r="A106" s="101" t="s">
        <v>18</v>
      </c>
      <c r="B106" s="101"/>
      <c r="C106" s="101"/>
      <c r="D106" s="101"/>
      <c r="E106" s="101"/>
      <c r="F106" s="101"/>
      <c r="G106" s="101"/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</row>
    <row r="107" spans="1:18" x14ac:dyDescent="0.25">
      <c r="A107" s="10">
        <v>1</v>
      </c>
      <c r="B107" s="15" t="s">
        <v>48</v>
      </c>
      <c r="C107" s="10"/>
      <c r="D107" s="16"/>
      <c r="E107" s="16"/>
      <c r="F107" s="19"/>
      <c r="G107" s="16"/>
      <c r="H107" s="39"/>
      <c r="I107" s="48"/>
      <c r="J107" s="39"/>
      <c r="K107" s="16"/>
      <c r="L107" s="43">
        <v>0</v>
      </c>
      <c r="M107" s="39"/>
      <c r="N107" s="16"/>
      <c r="O107" s="16"/>
      <c r="P107" s="16">
        <f>N107-O107</f>
        <v>0</v>
      </c>
      <c r="Q107" s="43" t="e">
        <f>O107/K107</f>
        <v>#DIV/0!</v>
      </c>
      <c r="R107" s="10"/>
    </row>
    <row r="108" spans="1:18" ht="21" customHeight="1" x14ac:dyDescent="0.25">
      <c r="A108" s="107" t="s">
        <v>19</v>
      </c>
      <c r="B108" s="108"/>
      <c r="C108" s="108"/>
      <c r="D108" s="108"/>
      <c r="E108" s="108"/>
      <c r="F108" s="108"/>
      <c r="G108" s="108"/>
      <c r="H108" s="108"/>
      <c r="I108" s="108"/>
      <c r="J108" s="108"/>
      <c r="K108" s="108"/>
      <c r="L108" s="108"/>
      <c r="M108" s="108"/>
      <c r="N108" s="108"/>
      <c r="O108" s="108"/>
      <c r="P108" s="108"/>
      <c r="Q108" s="108"/>
      <c r="R108" s="109"/>
    </row>
    <row r="109" spans="1:18" x14ac:dyDescent="0.25">
      <c r="A109" s="10">
        <v>2</v>
      </c>
      <c r="B109" s="15" t="s">
        <v>49</v>
      </c>
      <c r="C109" s="10"/>
      <c r="D109" s="16"/>
      <c r="E109" s="16"/>
      <c r="F109" s="19"/>
      <c r="G109" s="16"/>
      <c r="H109" s="39"/>
      <c r="I109" s="48"/>
      <c r="J109" s="39"/>
      <c r="K109" s="16"/>
      <c r="L109" s="43"/>
      <c r="M109" s="39"/>
      <c r="N109" s="16"/>
      <c r="O109" s="16"/>
      <c r="P109" s="16">
        <f t="shared" ref="P109:P110" si="38">N109-O109</f>
        <v>0</v>
      </c>
      <c r="Q109" s="43" t="e">
        <f t="shared" ref="Q109:Q110" si="39">O109/K109</f>
        <v>#DIV/0!</v>
      </c>
      <c r="R109" s="10"/>
    </row>
    <row r="110" spans="1:18" ht="28.5" x14ac:dyDescent="0.25">
      <c r="A110" s="10">
        <v>3</v>
      </c>
      <c r="B110" s="15" t="s">
        <v>50</v>
      </c>
      <c r="C110" s="10"/>
      <c r="D110" s="16"/>
      <c r="E110" s="16"/>
      <c r="F110" s="19"/>
      <c r="G110" s="16"/>
      <c r="H110" s="39"/>
      <c r="I110" s="48"/>
      <c r="J110" s="39"/>
      <c r="K110" s="16"/>
      <c r="L110" s="43"/>
      <c r="M110" s="39"/>
      <c r="N110" s="16"/>
      <c r="O110" s="16"/>
      <c r="P110" s="16">
        <f t="shared" si="38"/>
        <v>0</v>
      </c>
      <c r="Q110" s="43" t="e">
        <f t="shared" si="39"/>
        <v>#DIV/0!</v>
      </c>
      <c r="R110" s="10"/>
    </row>
    <row r="111" spans="1:18" ht="21" customHeight="1" x14ac:dyDescent="0.25">
      <c r="A111" s="101" t="s">
        <v>20</v>
      </c>
      <c r="B111" s="101"/>
      <c r="C111" s="101"/>
      <c r="D111" s="101"/>
      <c r="E111" s="101"/>
      <c r="F111" s="101"/>
      <c r="G111" s="101"/>
      <c r="H111" s="101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</row>
    <row r="112" spans="1:18" x14ac:dyDescent="0.25">
      <c r="A112" s="10">
        <v>4</v>
      </c>
      <c r="B112" s="15" t="s">
        <v>51</v>
      </c>
      <c r="C112" s="10"/>
      <c r="D112" s="16"/>
      <c r="E112" s="16"/>
      <c r="F112" s="19"/>
      <c r="G112" s="16"/>
      <c r="H112" s="39"/>
      <c r="I112" s="48"/>
      <c r="J112" s="39"/>
      <c r="K112" s="16"/>
      <c r="L112" s="43"/>
      <c r="M112" s="39"/>
      <c r="N112" s="16"/>
      <c r="O112" s="16"/>
      <c r="P112" s="16">
        <f t="shared" ref="P112:P113" si="40">N112-O112</f>
        <v>0</v>
      </c>
      <c r="Q112" s="43" t="e">
        <f t="shared" ref="Q112:Q114" si="41">O112/K112</f>
        <v>#DIV/0!</v>
      </c>
      <c r="R112" s="10"/>
    </row>
    <row r="113" spans="1:18" ht="29.25" thickBot="1" x14ac:dyDescent="0.3">
      <c r="A113" s="10">
        <v>5</v>
      </c>
      <c r="B113" s="15" t="s">
        <v>52</v>
      </c>
      <c r="C113" s="10"/>
      <c r="D113" s="16"/>
      <c r="E113" s="16"/>
      <c r="F113" s="19"/>
      <c r="G113" s="16"/>
      <c r="H113" s="39"/>
      <c r="I113" s="48"/>
      <c r="J113" s="39"/>
      <c r="K113" s="16"/>
      <c r="L113" s="43"/>
      <c r="M113" s="39"/>
      <c r="N113" s="16"/>
      <c r="O113" s="16"/>
      <c r="P113" s="16">
        <f t="shared" si="40"/>
        <v>0</v>
      </c>
      <c r="Q113" s="43" t="e">
        <f t="shared" si="41"/>
        <v>#DIV/0!</v>
      </c>
      <c r="R113" s="10"/>
    </row>
    <row r="114" spans="1:18" s="25" customFormat="1" ht="15.75" thickBot="1" x14ac:dyDescent="0.3">
      <c r="A114" s="104" t="s">
        <v>10</v>
      </c>
      <c r="B114" s="105"/>
      <c r="C114" s="37"/>
      <c r="D114" s="26">
        <f>SUM(D107:D113)</f>
        <v>0</v>
      </c>
      <c r="E114" s="26">
        <f>SUM(E107:E113)</f>
        <v>0</v>
      </c>
      <c r="F114" s="27">
        <f>SUM(F107:F113)</f>
        <v>0</v>
      </c>
      <c r="G114" s="26">
        <f>SUM(G107:G113)</f>
        <v>0</v>
      </c>
      <c r="H114" s="40"/>
      <c r="I114" s="49"/>
      <c r="J114" s="40"/>
      <c r="K114" s="26">
        <f>SUM(K107:K113)</f>
        <v>0</v>
      </c>
      <c r="L114" s="44">
        <f>AVERAGE(L107:L113)</f>
        <v>0</v>
      </c>
      <c r="M114" s="40"/>
      <c r="N114" s="26">
        <f t="shared" ref="N114:P114" si="42">SUM(N107:N113)</f>
        <v>0</v>
      </c>
      <c r="O114" s="26">
        <f t="shared" si="42"/>
        <v>0</v>
      </c>
      <c r="P114" s="26">
        <f t="shared" si="42"/>
        <v>0</v>
      </c>
      <c r="Q114" s="44" t="e">
        <f t="shared" si="41"/>
        <v>#DIV/0!</v>
      </c>
      <c r="R114" s="28"/>
    </row>
    <row r="115" spans="1:18" ht="25.5" customHeight="1" x14ac:dyDescent="0.25">
      <c r="A115" s="106" t="s">
        <v>17</v>
      </c>
      <c r="B115" s="106"/>
      <c r="C115" s="106"/>
      <c r="D115" s="106"/>
      <c r="E115" s="106"/>
      <c r="F115" s="106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</row>
    <row r="116" spans="1:18" ht="21" customHeight="1" x14ac:dyDescent="0.25">
      <c r="A116" s="101" t="s">
        <v>19</v>
      </c>
      <c r="B116" s="101"/>
      <c r="C116" s="101"/>
      <c r="D116" s="101"/>
      <c r="E116" s="101"/>
      <c r="F116" s="101"/>
      <c r="G116" s="101"/>
      <c r="H116" s="101"/>
      <c r="I116" s="101"/>
      <c r="J116" s="101"/>
      <c r="K116" s="101"/>
      <c r="L116" s="101"/>
      <c r="M116" s="101"/>
      <c r="N116" s="101"/>
      <c r="O116" s="101"/>
      <c r="P116" s="101"/>
      <c r="Q116" s="101"/>
      <c r="R116" s="101"/>
    </row>
    <row r="117" spans="1:18" ht="42.75" x14ac:dyDescent="0.25">
      <c r="A117" s="10">
        <v>1</v>
      </c>
      <c r="B117" s="15" t="s">
        <v>280</v>
      </c>
      <c r="C117" s="10" t="s">
        <v>281</v>
      </c>
      <c r="D117" s="16">
        <v>0</v>
      </c>
      <c r="E117" s="16">
        <v>84</v>
      </c>
      <c r="F117" s="19">
        <v>0</v>
      </c>
      <c r="G117" s="16">
        <v>437.70499999999998</v>
      </c>
      <c r="H117" s="39">
        <v>43431</v>
      </c>
      <c r="I117" s="48" t="s">
        <v>260</v>
      </c>
      <c r="J117" s="39">
        <v>43508</v>
      </c>
      <c r="K117" s="16">
        <v>359.59500000000003</v>
      </c>
      <c r="L117" s="43">
        <v>0.05</v>
      </c>
      <c r="M117" s="39">
        <v>44039</v>
      </c>
      <c r="N117" s="16"/>
      <c r="O117" s="16"/>
      <c r="P117" s="16">
        <f t="shared" ref="P117:P121" si="43">N117-O117</f>
        <v>0</v>
      </c>
      <c r="Q117" s="43">
        <f t="shared" ref="Q117:Q118" si="44">O117/K117</f>
        <v>0</v>
      </c>
      <c r="R117" s="10"/>
    </row>
    <row r="118" spans="1:18" ht="42.75" x14ac:dyDescent="0.25">
      <c r="A118" s="10">
        <v>2</v>
      </c>
      <c r="B118" s="15" t="s">
        <v>278</v>
      </c>
      <c r="C118" s="10" t="s">
        <v>279</v>
      </c>
      <c r="D118" s="16">
        <v>0</v>
      </c>
      <c r="E118" s="16">
        <v>75</v>
      </c>
      <c r="F118" s="19">
        <v>0</v>
      </c>
      <c r="G118" s="16">
        <v>395.27</v>
      </c>
      <c r="H118" s="39">
        <v>43431</v>
      </c>
      <c r="I118" s="48" t="s">
        <v>260</v>
      </c>
      <c r="J118" s="39">
        <v>43508</v>
      </c>
      <c r="K118" s="16">
        <v>351.358</v>
      </c>
      <c r="L118" s="43">
        <v>0</v>
      </c>
      <c r="M118" s="39">
        <v>44039</v>
      </c>
      <c r="N118" s="16"/>
      <c r="O118" s="16"/>
      <c r="P118" s="16">
        <f t="shared" si="43"/>
        <v>0</v>
      </c>
      <c r="Q118" s="43">
        <f t="shared" si="44"/>
        <v>0</v>
      </c>
      <c r="R118" s="10"/>
    </row>
    <row r="119" spans="1:18" ht="21" customHeight="1" x14ac:dyDescent="0.25">
      <c r="A119" s="101" t="s">
        <v>20</v>
      </c>
      <c r="B119" s="101"/>
      <c r="C119" s="101"/>
      <c r="D119" s="101"/>
      <c r="E119" s="101"/>
      <c r="F119" s="101"/>
      <c r="G119" s="101"/>
      <c r="H119" s="101"/>
      <c r="I119" s="101"/>
      <c r="J119" s="101"/>
      <c r="K119" s="101"/>
      <c r="L119" s="101"/>
      <c r="M119" s="101"/>
      <c r="N119" s="101"/>
      <c r="O119" s="101"/>
      <c r="P119" s="101"/>
      <c r="Q119" s="101"/>
      <c r="R119" s="101"/>
    </row>
    <row r="120" spans="1:18" ht="28.5" x14ac:dyDescent="0.25">
      <c r="A120" s="10">
        <v>3</v>
      </c>
      <c r="B120" s="15" t="s">
        <v>53</v>
      </c>
      <c r="C120" s="10"/>
      <c r="D120" s="16"/>
      <c r="E120" s="16"/>
      <c r="F120" s="19"/>
      <c r="G120" s="16"/>
      <c r="H120" s="39"/>
      <c r="I120" s="48"/>
      <c r="J120" s="39"/>
      <c r="K120" s="16"/>
      <c r="L120" s="43"/>
      <c r="M120" s="39"/>
      <c r="N120" s="16"/>
      <c r="O120" s="16"/>
      <c r="P120" s="16">
        <f t="shared" si="43"/>
        <v>0</v>
      </c>
      <c r="Q120" s="43" t="e">
        <f t="shared" ref="Q120:Q122" si="45">O120/K120</f>
        <v>#DIV/0!</v>
      </c>
      <c r="R120" s="10"/>
    </row>
    <row r="121" spans="1:18" ht="29.25" thickBot="1" x14ac:dyDescent="0.3">
      <c r="A121" s="10">
        <v>4</v>
      </c>
      <c r="B121" s="15" t="s">
        <v>54</v>
      </c>
      <c r="C121" s="10"/>
      <c r="D121" s="16"/>
      <c r="E121" s="16"/>
      <c r="F121" s="19"/>
      <c r="G121" s="16"/>
      <c r="H121" s="39"/>
      <c r="I121" s="48"/>
      <c r="J121" s="39"/>
      <c r="K121" s="16"/>
      <c r="L121" s="43"/>
      <c r="M121" s="39"/>
      <c r="N121" s="16"/>
      <c r="O121" s="16"/>
      <c r="P121" s="16">
        <f t="shared" si="43"/>
        <v>0</v>
      </c>
      <c r="Q121" s="43" t="e">
        <f t="shared" si="45"/>
        <v>#DIV/0!</v>
      </c>
      <c r="R121" s="10"/>
    </row>
    <row r="122" spans="1:18" s="25" customFormat="1" ht="15.75" thickBot="1" x14ac:dyDescent="0.3">
      <c r="A122" s="104" t="s">
        <v>10</v>
      </c>
      <c r="B122" s="105"/>
      <c r="C122" s="37"/>
      <c r="D122" s="26">
        <f>SUM(D117:D121)</f>
        <v>0</v>
      </c>
      <c r="E122" s="26">
        <f t="shared" ref="E122" si="46">SUM(E117:E121)</f>
        <v>159</v>
      </c>
      <c r="F122" s="27">
        <f t="shared" ref="F122" si="47">SUM(F117:F121)</f>
        <v>0</v>
      </c>
      <c r="G122" s="26">
        <f t="shared" ref="G122" si="48">SUM(G117:G121)</f>
        <v>832.97499999999991</v>
      </c>
      <c r="H122" s="40"/>
      <c r="I122" s="49"/>
      <c r="J122" s="40"/>
      <c r="K122" s="26">
        <f t="shared" ref="K122" si="49">SUM(K117:K121)</f>
        <v>710.95299999999997</v>
      </c>
      <c r="L122" s="44">
        <f>AVERAGE(L117:L121)</f>
        <v>2.5000000000000001E-2</v>
      </c>
      <c r="M122" s="40"/>
      <c r="N122" s="26">
        <f t="shared" ref="N122:P122" si="50">SUM(N117:N121)</f>
        <v>0</v>
      </c>
      <c r="O122" s="26">
        <f t="shared" si="50"/>
        <v>0</v>
      </c>
      <c r="P122" s="26">
        <f t="shared" si="50"/>
        <v>0</v>
      </c>
      <c r="Q122" s="44">
        <f t="shared" si="45"/>
        <v>0</v>
      </c>
      <c r="R122" s="28"/>
    </row>
    <row r="123" spans="1:18" ht="25.5" customHeight="1" x14ac:dyDescent="0.25">
      <c r="A123" s="106" t="s">
        <v>13</v>
      </c>
      <c r="B123" s="106"/>
      <c r="C123" s="106"/>
      <c r="D123" s="106"/>
      <c r="E123" s="106"/>
      <c r="F123" s="106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</row>
    <row r="124" spans="1:18" ht="21" customHeight="1" x14ac:dyDescent="0.25">
      <c r="A124" s="101" t="s">
        <v>18</v>
      </c>
      <c r="B124" s="101"/>
      <c r="C124" s="101"/>
      <c r="D124" s="101"/>
      <c r="E124" s="101"/>
      <c r="F124" s="101"/>
      <c r="G124" s="101"/>
      <c r="H124" s="101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</row>
    <row r="125" spans="1:18" x14ac:dyDescent="0.25">
      <c r="A125" s="10">
        <v>1</v>
      </c>
      <c r="B125" s="15" t="s">
        <v>55</v>
      </c>
      <c r="C125" s="10"/>
      <c r="D125" s="16"/>
      <c r="E125" s="16"/>
      <c r="F125" s="19"/>
      <c r="G125" s="16"/>
      <c r="H125" s="39"/>
      <c r="I125" s="48"/>
      <c r="J125" s="39"/>
      <c r="K125" s="16"/>
      <c r="L125" s="43"/>
      <c r="M125" s="39"/>
      <c r="N125" s="16"/>
      <c r="O125" s="16"/>
      <c r="P125" s="16">
        <f t="shared" ref="P125:P135" si="51">N125-O125</f>
        <v>0</v>
      </c>
      <c r="Q125" s="43" t="e">
        <f t="shared" ref="Q125:Q135" si="52">O125/K125</f>
        <v>#DIV/0!</v>
      </c>
      <c r="R125" s="10"/>
    </row>
    <row r="126" spans="1:18" ht="42.75" x14ac:dyDescent="0.25">
      <c r="A126" s="10">
        <v>2</v>
      </c>
      <c r="B126" s="15" t="s">
        <v>129</v>
      </c>
      <c r="C126" s="10" t="s">
        <v>130</v>
      </c>
      <c r="D126" s="16">
        <v>2.6150000000000002</v>
      </c>
      <c r="E126" s="16">
        <v>0</v>
      </c>
      <c r="F126" s="19">
        <v>0</v>
      </c>
      <c r="G126" s="16">
        <v>52.17</v>
      </c>
      <c r="H126" s="39">
        <v>43096</v>
      </c>
      <c r="I126" s="48" t="s">
        <v>117</v>
      </c>
      <c r="J126" s="39">
        <v>43150</v>
      </c>
      <c r="K126" s="16">
        <v>46.95</v>
      </c>
      <c r="L126" s="43">
        <v>1</v>
      </c>
      <c r="M126" s="39">
        <v>43341</v>
      </c>
      <c r="N126" s="16">
        <v>46.95</v>
      </c>
      <c r="O126" s="16">
        <v>46.95</v>
      </c>
      <c r="P126" s="16">
        <f t="shared" si="51"/>
        <v>0</v>
      </c>
      <c r="Q126" s="43">
        <f t="shared" si="52"/>
        <v>1</v>
      </c>
      <c r="R126" s="10" t="s">
        <v>157</v>
      </c>
    </row>
    <row r="127" spans="1:18" ht="28.5" x14ac:dyDescent="0.25">
      <c r="A127" s="86">
        <v>3</v>
      </c>
      <c r="B127" s="15" t="s">
        <v>268</v>
      </c>
      <c r="C127" s="89" t="s">
        <v>270</v>
      </c>
      <c r="D127" s="16">
        <v>2.4</v>
      </c>
      <c r="E127" s="16">
        <v>0</v>
      </c>
      <c r="F127" s="19">
        <v>0</v>
      </c>
      <c r="G127" s="16">
        <v>67.266999999999996</v>
      </c>
      <c r="H127" s="92">
        <v>43412</v>
      </c>
      <c r="I127" s="95" t="s">
        <v>271</v>
      </c>
      <c r="J127" s="92">
        <v>43457</v>
      </c>
      <c r="K127" s="16">
        <v>63.9</v>
      </c>
      <c r="L127" s="98">
        <v>0.5</v>
      </c>
      <c r="M127" s="92">
        <v>43735</v>
      </c>
      <c r="N127" s="16"/>
      <c r="O127" s="16">
        <v>28.475999999999999</v>
      </c>
      <c r="P127" s="16">
        <f t="shared" si="51"/>
        <v>-28.475999999999999</v>
      </c>
      <c r="Q127" s="43">
        <f t="shared" si="52"/>
        <v>0.4456338028169014</v>
      </c>
      <c r="R127" s="89"/>
    </row>
    <row r="128" spans="1:18" ht="28.5" x14ac:dyDescent="0.25">
      <c r="A128" s="87"/>
      <c r="B128" s="15" t="s">
        <v>267</v>
      </c>
      <c r="C128" s="90" t="s">
        <v>270</v>
      </c>
      <c r="D128" s="16">
        <v>1.85</v>
      </c>
      <c r="E128" s="16">
        <v>0</v>
      </c>
      <c r="F128" s="19">
        <v>0</v>
      </c>
      <c r="G128" s="16">
        <v>33.476999999999997</v>
      </c>
      <c r="H128" s="93"/>
      <c r="I128" s="96" t="s">
        <v>271</v>
      </c>
      <c r="J128" s="93"/>
      <c r="K128" s="16">
        <v>31.8</v>
      </c>
      <c r="L128" s="99"/>
      <c r="M128" s="93"/>
      <c r="N128" s="16"/>
      <c r="O128" s="16">
        <v>14.175000000000001</v>
      </c>
      <c r="P128" s="16">
        <f t="shared" ref="P128:P129" si="53">N128-O128</f>
        <v>-14.175000000000001</v>
      </c>
      <c r="Q128" s="43">
        <f t="shared" ref="Q128:Q129" si="54">O128/K128</f>
        <v>0.44575471698113212</v>
      </c>
      <c r="R128" s="90"/>
    </row>
    <row r="129" spans="1:18" ht="28.5" x14ac:dyDescent="0.25">
      <c r="A129" s="88"/>
      <c r="B129" s="15" t="s">
        <v>269</v>
      </c>
      <c r="C129" s="91" t="s">
        <v>270</v>
      </c>
      <c r="D129" s="16">
        <v>2.2000000000000002</v>
      </c>
      <c r="E129" s="16">
        <v>0</v>
      </c>
      <c r="F129" s="19">
        <v>0</v>
      </c>
      <c r="G129" s="16">
        <v>49.524999999999999</v>
      </c>
      <c r="H129" s="94"/>
      <c r="I129" s="97" t="s">
        <v>271</v>
      </c>
      <c r="J129" s="94"/>
      <c r="K129" s="16">
        <v>47.048999999999999</v>
      </c>
      <c r="L129" s="100"/>
      <c r="M129" s="94"/>
      <c r="N129" s="16"/>
      <c r="O129" s="16">
        <v>20.97</v>
      </c>
      <c r="P129" s="16">
        <f t="shared" si="53"/>
        <v>-20.97</v>
      </c>
      <c r="Q129" s="43">
        <f t="shared" si="54"/>
        <v>0.44570554103169036</v>
      </c>
      <c r="R129" s="91"/>
    </row>
    <row r="130" spans="1:18" ht="42.75" x14ac:dyDescent="0.25">
      <c r="A130" s="10">
        <v>4</v>
      </c>
      <c r="B130" s="15" t="s">
        <v>131</v>
      </c>
      <c r="C130" s="10" t="s">
        <v>132</v>
      </c>
      <c r="D130" s="16">
        <v>1.45</v>
      </c>
      <c r="E130" s="16">
        <v>0</v>
      </c>
      <c r="F130" s="19">
        <v>0</v>
      </c>
      <c r="G130" s="16">
        <v>26.995000000000001</v>
      </c>
      <c r="H130" s="39">
        <v>43096</v>
      </c>
      <c r="I130" s="48" t="s">
        <v>117</v>
      </c>
      <c r="J130" s="39">
        <v>43150</v>
      </c>
      <c r="K130" s="16">
        <v>24.3</v>
      </c>
      <c r="L130" s="43">
        <v>1</v>
      </c>
      <c r="M130" s="39">
        <v>43341</v>
      </c>
      <c r="N130" s="16">
        <v>24.286000000000001</v>
      </c>
      <c r="O130" s="16">
        <v>24.29</v>
      </c>
      <c r="P130" s="16">
        <f t="shared" si="51"/>
        <v>-3.9999999999977831E-3</v>
      </c>
      <c r="Q130" s="43">
        <f t="shared" si="52"/>
        <v>0.99958847736625511</v>
      </c>
      <c r="R130" s="10" t="s">
        <v>157</v>
      </c>
    </row>
    <row r="131" spans="1:18" ht="42.75" x14ac:dyDescent="0.25">
      <c r="A131" s="10">
        <v>5</v>
      </c>
      <c r="B131" s="15" t="s">
        <v>133</v>
      </c>
      <c r="C131" s="10" t="s">
        <v>134</v>
      </c>
      <c r="D131" s="16">
        <v>4.2699999999999996</v>
      </c>
      <c r="E131" s="16">
        <v>0</v>
      </c>
      <c r="F131" s="19">
        <v>0</v>
      </c>
      <c r="G131" s="16">
        <v>73.790000000000006</v>
      </c>
      <c r="H131" s="39">
        <v>43096</v>
      </c>
      <c r="I131" s="48" t="s">
        <v>117</v>
      </c>
      <c r="J131" s="39">
        <v>43150</v>
      </c>
      <c r="K131" s="16">
        <v>66.41</v>
      </c>
      <c r="L131" s="43">
        <v>1</v>
      </c>
      <c r="M131" s="39">
        <v>43341</v>
      </c>
      <c r="N131" s="16">
        <v>57.77</v>
      </c>
      <c r="O131" s="16">
        <v>57.77</v>
      </c>
      <c r="P131" s="16">
        <f t="shared" si="51"/>
        <v>0</v>
      </c>
      <c r="Q131" s="43">
        <f t="shared" si="52"/>
        <v>0.86989911157958144</v>
      </c>
      <c r="R131" s="10" t="s">
        <v>157</v>
      </c>
    </row>
    <row r="132" spans="1:18" ht="28.5" x14ac:dyDescent="0.25">
      <c r="A132" s="10">
        <v>6</v>
      </c>
      <c r="B132" s="15" t="s">
        <v>56</v>
      </c>
      <c r="C132" s="10"/>
      <c r="D132" s="16"/>
      <c r="E132" s="16"/>
      <c r="F132" s="19"/>
      <c r="G132" s="16"/>
      <c r="H132" s="39"/>
      <c r="I132" s="48"/>
      <c r="J132" s="39"/>
      <c r="K132" s="16"/>
      <c r="L132" s="43"/>
      <c r="M132" s="39"/>
      <c r="N132" s="16"/>
      <c r="O132" s="16"/>
      <c r="P132" s="16">
        <f t="shared" si="51"/>
        <v>0</v>
      </c>
      <c r="Q132" s="43" t="e">
        <f t="shared" si="52"/>
        <v>#DIV/0!</v>
      </c>
      <c r="R132" s="10"/>
    </row>
    <row r="133" spans="1:18" ht="42.75" x14ac:dyDescent="0.25">
      <c r="A133" s="10">
        <v>7</v>
      </c>
      <c r="B133" s="15" t="s">
        <v>135</v>
      </c>
      <c r="C133" s="10" t="s">
        <v>136</v>
      </c>
      <c r="D133" s="16">
        <v>4.1900000000000004</v>
      </c>
      <c r="E133" s="16">
        <v>0</v>
      </c>
      <c r="F133" s="19">
        <v>0</v>
      </c>
      <c r="G133" s="16">
        <v>72.77</v>
      </c>
      <c r="H133" s="39">
        <v>43096</v>
      </c>
      <c r="I133" s="48" t="s">
        <v>117</v>
      </c>
      <c r="J133" s="39">
        <v>43150</v>
      </c>
      <c r="K133" s="16">
        <v>65.489999999999995</v>
      </c>
      <c r="L133" s="43">
        <v>1</v>
      </c>
      <c r="M133" s="39">
        <v>43341</v>
      </c>
      <c r="N133" s="16">
        <v>65.486999999999995</v>
      </c>
      <c r="O133" s="16">
        <v>65.486999999999995</v>
      </c>
      <c r="P133" s="16">
        <f t="shared" si="51"/>
        <v>0</v>
      </c>
      <c r="Q133" s="43">
        <f t="shared" si="52"/>
        <v>0.99995419147961517</v>
      </c>
      <c r="R133" s="10" t="s">
        <v>157</v>
      </c>
    </row>
    <row r="134" spans="1:18" ht="42.75" x14ac:dyDescent="0.25">
      <c r="A134" s="10">
        <v>8</v>
      </c>
      <c r="B134" s="15" t="s">
        <v>177</v>
      </c>
      <c r="C134" s="10" t="s">
        <v>178</v>
      </c>
      <c r="D134" s="16">
        <v>1.05</v>
      </c>
      <c r="E134" s="16">
        <v>0</v>
      </c>
      <c r="F134" s="19">
        <v>0</v>
      </c>
      <c r="G134" s="16">
        <v>16.446000000000002</v>
      </c>
      <c r="H134" s="39">
        <v>43096</v>
      </c>
      <c r="I134" s="48" t="s">
        <v>117</v>
      </c>
      <c r="J134" s="39">
        <v>43150</v>
      </c>
      <c r="K134" s="16">
        <v>14.8</v>
      </c>
      <c r="L134" s="43">
        <v>1</v>
      </c>
      <c r="M134" s="39">
        <v>43341</v>
      </c>
      <c r="N134" s="16">
        <v>14.798999999999999</v>
      </c>
      <c r="O134" s="16">
        <v>14.798999999999999</v>
      </c>
      <c r="P134" s="16">
        <f t="shared" si="51"/>
        <v>0</v>
      </c>
      <c r="Q134" s="43">
        <f t="shared" si="52"/>
        <v>0.99993243243243235</v>
      </c>
      <c r="R134" s="10" t="s">
        <v>157</v>
      </c>
    </row>
    <row r="135" spans="1:18" x14ac:dyDescent="0.25">
      <c r="A135" s="10">
        <v>9</v>
      </c>
      <c r="B135" s="15" t="s">
        <v>57</v>
      </c>
      <c r="C135" s="10"/>
      <c r="D135" s="16"/>
      <c r="E135" s="16"/>
      <c r="F135" s="19"/>
      <c r="G135" s="16"/>
      <c r="H135" s="39"/>
      <c r="I135" s="48"/>
      <c r="J135" s="39"/>
      <c r="K135" s="16"/>
      <c r="L135" s="43"/>
      <c r="M135" s="39"/>
      <c r="N135" s="16"/>
      <c r="O135" s="16"/>
      <c r="P135" s="16">
        <f t="shared" si="51"/>
        <v>0</v>
      </c>
      <c r="Q135" s="43" t="e">
        <f t="shared" si="52"/>
        <v>#DIV/0!</v>
      </c>
      <c r="R135" s="10"/>
    </row>
    <row r="136" spans="1:18" ht="21" customHeight="1" x14ac:dyDescent="0.25">
      <c r="A136" s="101" t="s">
        <v>19</v>
      </c>
      <c r="B136" s="101"/>
      <c r="C136" s="101"/>
      <c r="D136" s="101"/>
      <c r="E136" s="101"/>
      <c r="F136" s="101"/>
      <c r="G136" s="101"/>
      <c r="H136" s="101"/>
      <c r="I136" s="101"/>
      <c r="J136" s="101"/>
      <c r="K136" s="101"/>
      <c r="L136" s="101"/>
      <c r="M136" s="101"/>
      <c r="N136" s="101"/>
      <c r="O136" s="101"/>
      <c r="P136" s="101"/>
      <c r="Q136" s="101"/>
      <c r="R136" s="101"/>
    </row>
    <row r="137" spans="1:18" ht="42.75" x14ac:dyDescent="0.25">
      <c r="A137" s="10">
        <v>10</v>
      </c>
      <c r="B137" s="15" t="s">
        <v>275</v>
      </c>
      <c r="C137" s="10" t="s">
        <v>276</v>
      </c>
      <c r="D137" s="16">
        <v>5.0259999999999998</v>
      </c>
      <c r="E137" s="16">
        <v>0</v>
      </c>
      <c r="F137" s="19">
        <v>0</v>
      </c>
      <c r="G137" s="16">
        <v>112.10599999999999</v>
      </c>
      <c r="H137" s="39">
        <v>43433</v>
      </c>
      <c r="I137" s="48" t="s">
        <v>277</v>
      </c>
      <c r="J137" s="39">
        <v>43480</v>
      </c>
      <c r="K137" s="16">
        <v>106.5</v>
      </c>
      <c r="L137" s="43">
        <v>0</v>
      </c>
      <c r="M137" s="39">
        <v>43666</v>
      </c>
      <c r="N137" s="16"/>
      <c r="O137" s="16"/>
      <c r="P137" s="16">
        <f t="shared" ref="P137:P148" si="55">N137-O137</f>
        <v>0</v>
      </c>
      <c r="Q137" s="43">
        <f t="shared" ref="Q137:Q148" si="56">O137/K137</f>
        <v>0</v>
      </c>
      <c r="R137" s="10"/>
    </row>
    <row r="138" spans="1:18" x14ac:dyDescent="0.25">
      <c r="A138" s="10">
        <v>11</v>
      </c>
      <c r="B138" s="15" t="s">
        <v>58</v>
      </c>
      <c r="C138" s="10"/>
      <c r="D138" s="16"/>
      <c r="E138" s="16"/>
      <c r="F138" s="19"/>
      <c r="G138" s="16"/>
      <c r="H138" s="39"/>
      <c r="I138" s="48"/>
      <c r="J138" s="39"/>
      <c r="K138" s="16"/>
      <c r="L138" s="43"/>
      <c r="M138" s="39"/>
      <c r="N138" s="16"/>
      <c r="O138" s="16"/>
      <c r="P138" s="16">
        <f t="shared" si="55"/>
        <v>0</v>
      </c>
      <c r="Q138" s="43" t="e">
        <f t="shared" si="56"/>
        <v>#DIV/0!</v>
      </c>
      <c r="R138" s="10"/>
    </row>
    <row r="139" spans="1:18" x14ac:dyDescent="0.25">
      <c r="A139" s="10">
        <v>12</v>
      </c>
      <c r="B139" s="15" t="s">
        <v>59</v>
      </c>
      <c r="C139" s="10"/>
      <c r="D139" s="16"/>
      <c r="E139" s="16"/>
      <c r="F139" s="19"/>
      <c r="G139" s="16"/>
      <c r="H139" s="39"/>
      <c r="I139" s="48"/>
      <c r="J139" s="39"/>
      <c r="K139" s="16"/>
      <c r="L139" s="43"/>
      <c r="M139" s="39"/>
      <c r="N139" s="16"/>
      <c r="O139" s="16"/>
      <c r="P139" s="16">
        <f t="shared" si="55"/>
        <v>0</v>
      </c>
      <c r="Q139" s="43" t="e">
        <f t="shared" si="56"/>
        <v>#DIV/0!</v>
      </c>
      <c r="R139" s="10"/>
    </row>
    <row r="140" spans="1:18" ht="28.5" x14ac:dyDescent="0.25">
      <c r="A140" s="10">
        <v>13</v>
      </c>
      <c r="B140" s="15" t="s">
        <v>24</v>
      </c>
      <c r="C140" s="10"/>
      <c r="D140" s="16"/>
      <c r="E140" s="16"/>
      <c r="F140" s="19"/>
      <c r="G140" s="16"/>
      <c r="H140" s="39"/>
      <c r="I140" s="48"/>
      <c r="J140" s="39"/>
      <c r="K140" s="16"/>
      <c r="L140" s="43"/>
      <c r="M140" s="39"/>
      <c r="N140" s="16"/>
      <c r="O140" s="16"/>
      <c r="P140" s="16">
        <f t="shared" si="55"/>
        <v>0</v>
      </c>
      <c r="Q140" s="43" t="e">
        <f t="shared" si="56"/>
        <v>#DIV/0!</v>
      </c>
      <c r="R140" s="10"/>
    </row>
    <row r="141" spans="1:18" ht="42.75" x14ac:dyDescent="0.25">
      <c r="A141" s="10">
        <v>14</v>
      </c>
      <c r="B141" s="15" t="s">
        <v>121</v>
      </c>
      <c r="C141" s="10" t="s">
        <v>122</v>
      </c>
      <c r="D141" s="16">
        <v>1.25</v>
      </c>
      <c r="E141" s="16">
        <v>0</v>
      </c>
      <c r="F141" s="19">
        <v>0</v>
      </c>
      <c r="G141" s="16">
        <v>20.465</v>
      </c>
      <c r="H141" s="39">
        <v>43096</v>
      </c>
      <c r="I141" s="48" t="s">
        <v>117</v>
      </c>
      <c r="J141" s="39">
        <v>43150</v>
      </c>
      <c r="K141" s="16">
        <v>18.420000000000002</v>
      </c>
      <c r="L141" s="43">
        <v>1</v>
      </c>
      <c r="M141" s="39">
        <v>43341</v>
      </c>
      <c r="N141" s="16">
        <v>18.420000000000002</v>
      </c>
      <c r="O141" s="16">
        <v>18.420000000000002</v>
      </c>
      <c r="P141" s="16">
        <f t="shared" si="55"/>
        <v>0</v>
      </c>
      <c r="Q141" s="43">
        <f t="shared" si="56"/>
        <v>1</v>
      </c>
      <c r="R141" s="10" t="s">
        <v>157</v>
      </c>
    </row>
    <row r="142" spans="1:18" ht="28.5" x14ac:dyDescent="0.25">
      <c r="A142" s="86">
        <v>15</v>
      </c>
      <c r="B142" s="15" t="s">
        <v>252</v>
      </c>
      <c r="C142" s="89" t="s">
        <v>254</v>
      </c>
      <c r="D142" s="16">
        <v>1.5</v>
      </c>
      <c r="E142" s="16">
        <v>0</v>
      </c>
      <c r="F142" s="19">
        <v>0</v>
      </c>
      <c r="G142" s="16">
        <v>34.648000000000003</v>
      </c>
      <c r="H142" s="92">
        <v>43412</v>
      </c>
      <c r="I142" s="95" t="s">
        <v>255</v>
      </c>
      <c r="J142" s="92">
        <v>43473</v>
      </c>
      <c r="K142" s="16">
        <v>32.915999999999997</v>
      </c>
      <c r="L142" s="98">
        <v>1</v>
      </c>
      <c r="M142" s="92">
        <v>43663</v>
      </c>
      <c r="N142" s="16"/>
      <c r="O142" s="16">
        <v>32.9</v>
      </c>
      <c r="P142" s="16">
        <f t="shared" si="55"/>
        <v>-32.9</v>
      </c>
      <c r="Q142" s="43">
        <f t="shared" si="56"/>
        <v>0.99951391420585733</v>
      </c>
      <c r="R142" s="89" t="s">
        <v>157</v>
      </c>
    </row>
    <row r="143" spans="1:18" ht="28.5" x14ac:dyDescent="0.25">
      <c r="A143" s="88"/>
      <c r="B143" s="15" t="s">
        <v>253</v>
      </c>
      <c r="C143" s="91" t="s">
        <v>254</v>
      </c>
      <c r="D143" s="16">
        <v>0.72699999999999998</v>
      </c>
      <c r="E143" s="16">
        <v>0</v>
      </c>
      <c r="F143" s="19">
        <v>0</v>
      </c>
      <c r="G143" s="16">
        <v>28.193999999999999</v>
      </c>
      <c r="H143" s="94"/>
      <c r="I143" s="97" t="s">
        <v>255</v>
      </c>
      <c r="J143" s="94"/>
      <c r="K143" s="16">
        <v>26.783999999999999</v>
      </c>
      <c r="L143" s="100"/>
      <c r="M143" s="94"/>
      <c r="N143" s="16"/>
      <c r="O143" s="16">
        <v>26.77</v>
      </c>
      <c r="P143" s="16">
        <f>N143-O143</f>
        <v>-26.77</v>
      </c>
      <c r="Q143" s="43">
        <f>O143/K143</f>
        <v>0.99947729988052569</v>
      </c>
      <c r="R143" s="91" t="s">
        <v>157</v>
      </c>
    </row>
    <row r="144" spans="1:18" ht="42.75" x14ac:dyDescent="0.25">
      <c r="A144" s="10">
        <v>16</v>
      </c>
      <c r="B144" s="15" t="s">
        <v>123</v>
      </c>
      <c r="C144" s="10" t="s">
        <v>124</v>
      </c>
      <c r="D144" s="16">
        <v>2.5499999999999998</v>
      </c>
      <c r="E144" s="16">
        <v>0</v>
      </c>
      <c r="F144" s="19">
        <v>0</v>
      </c>
      <c r="G144" s="16">
        <v>51.905000000000001</v>
      </c>
      <c r="H144" s="39">
        <v>43096</v>
      </c>
      <c r="I144" s="48" t="s">
        <v>117</v>
      </c>
      <c r="J144" s="39">
        <v>43150</v>
      </c>
      <c r="K144" s="16">
        <v>46.71</v>
      </c>
      <c r="L144" s="43">
        <v>1</v>
      </c>
      <c r="M144" s="39">
        <v>43341</v>
      </c>
      <c r="N144" s="16">
        <v>46.698999999999998</v>
      </c>
      <c r="O144" s="16">
        <v>46.7</v>
      </c>
      <c r="P144" s="16">
        <f t="shared" si="55"/>
        <v>-1.0000000000047748E-3</v>
      </c>
      <c r="Q144" s="43">
        <f t="shared" si="56"/>
        <v>0.99978591308071085</v>
      </c>
      <c r="R144" s="10" t="s">
        <v>157</v>
      </c>
    </row>
    <row r="145" spans="1:18" ht="42.75" x14ac:dyDescent="0.25">
      <c r="A145" s="10">
        <v>17</v>
      </c>
      <c r="B145" s="15" t="s">
        <v>125</v>
      </c>
      <c r="C145" s="10" t="s">
        <v>126</v>
      </c>
      <c r="D145" s="16">
        <v>1.1200000000000001</v>
      </c>
      <c r="E145" s="16">
        <v>0</v>
      </c>
      <c r="F145" s="19">
        <v>0</v>
      </c>
      <c r="G145" s="16">
        <v>29.776</v>
      </c>
      <c r="H145" s="39">
        <v>43096</v>
      </c>
      <c r="I145" s="48" t="s">
        <v>117</v>
      </c>
      <c r="J145" s="39">
        <v>43150</v>
      </c>
      <c r="K145" s="16">
        <v>26.8</v>
      </c>
      <c r="L145" s="43">
        <v>1</v>
      </c>
      <c r="M145" s="39">
        <v>43341</v>
      </c>
      <c r="N145" s="16">
        <v>26.792999999999999</v>
      </c>
      <c r="O145" s="16">
        <v>26.792999999999999</v>
      </c>
      <c r="P145" s="16">
        <f t="shared" si="55"/>
        <v>0</v>
      </c>
      <c r="Q145" s="43">
        <f t="shared" si="56"/>
        <v>0.99973880597014919</v>
      </c>
      <c r="R145" s="10" t="s">
        <v>157</v>
      </c>
    </row>
    <row r="146" spans="1:18" ht="42.75" x14ac:dyDescent="0.25">
      <c r="A146" s="10">
        <v>18</v>
      </c>
      <c r="B146" s="15" t="s">
        <v>115</v>
      </c>
      <c r="C146" s="10" t="s">
        <v>116</v>
      </c>
      <c r="D146" s="16">
        <v>2.04</v>
      </c>
      <c r="E146" s="16">
        <v>0</v>
      </c>
      <c r="F146" s="19">
        <v>0</v>
      </c>
      <c r="G146" s="16">
        <v>25.43</v>
      </c>
      <c r="H146" s="39">
        <v>43096</v>
      </c>
      <c r="I146" s="48" t="s">
        <v>117</v>
      </c>
      <c r="J146" s="39">
        <v>43150</v>
      </c>
      <c r="K146" s="16">
        <v>22.89</v>
      </c>
      <c r="L146" s="43">
        <v>1</v>
      </c>
      <c r="M146" s="39">
        <v>43341</v>
      </c>
      <c r="N146" s="16">
        <v>22.87</v>
      </c>
      <c r="O146" s="16">
        <v>22.87</v>
      </c>
      <c r="P146" s="16">
        <f t="shared" si="55"/>
        <v>0</v>
      </c>
      <c r="Q146" s="43">
        <f t="shared" si="56"/>
        <v>0.99912625600699001</v>
      </c>
      <c r="R146" s="10" t="s">
        <v>157</v>
      </c>
    </row>
    <row r="147" spans="1:18" ht="42.75" x14ac:dyDescent="0.25">
      <c r="A147" s="10">
        <v>19</v>
      </c>
      <c r="B147" s="15" t="s">
        <v>127</v>
      </c>
      <c r="C147" s="10" t="s">
        <v>128</v>
      </c>
      <c r="D147" s="16">
        <v>1.7</v>
      </c>
      <c r="E147" s="16">
        <v>0</v>
      </c>
      <c r="F147" s="19">
        <v>0</v>
      </c>
      <c r="G147" s="16">
        <v>38.76</v>
      </c>
      <c r="H147" s="39">
        <v>43096</v>
      </c>
      <c r="I147" s="48" t="s">
        <v>117</v>
      </c>
      <c r="J147" s="39">
        <v>43150</v>
      </c>
      <c r="K147" s="16">
        <v>34.89</v>
      </c>
      <c r="L147" s="43">
        <v>1</v>
      </c>
      <c r="M147" s="39">
        <v>43378</v>
      </c>
      <c r="N147" s="16">
        <v>34.878999999999998</v>
      </c>
      <c r="O147" s="16">
        <v>34.878999999999998</v>
      </c>
      <c r="P147" s="16">
        <f t="shared" si="55"/>
        <v>0</v>
      </c>
      <c r="Q147" s="43">
        <f t="shared" si="56"/>
        <v>0.99968472341645165</v>
      </c>
      <c r="R147" s="10" t="s">
        <v>157</v>
      </c>
    </row>
    <row r="148" spans="1:18" ht="42.75" x14ac:dyDescent="0.25">
      <c r="A148" s="10">
        <v>20</v>
      </c>
      <c r="B148" s="15" t="s">
        <v>119</v>
      </c>
      <c r="C148" s="10" t="s">
        <v>120</v>
      </c>
      <c r="D148" s="16">
        <v>2.72</v>
      </c>
      <c r="E148" s="16">
        <v>0</v>
      </c>
      <c r="F148" s="19">
        <v>0</v>
      </c>
      <c r="G148" s="16">
        <v>47.07</v>
      </c>
      <c r="H148" s="39">
        <v>43096</v>
      </c>
      <c r="I148" s="48" t="s">
        <v>117</v>
      </c>
      <c r="J148" s="39">
        <v>43150</v>
      </c>
      <c r="K148" s="16">
        <v>42.37</v>
      </c>
      <c r="L148" s="43">
        <v>1</v>
      </c>
      <c r="M148" s="39">
        <v>43341</v>
      </c>
      <c r="N148" s="16">
        <v>42.357999999999997</v>
      </c>
      <c r="O148" s="16">
        <v>42.357999999999997</v>
      </c>
      <c r="P148" s="16">
        <f t="shared" si="55"/>
        <v>0</v>
      </c>
      <c r="Q148" s="43">
        <f t="shared" si="56"/>
        <v>0.99971678074109038</v>
      </c>
      <c r="R148" s="10" t="s">
        <v>157</v>
      </c>
    </row>
    <row r="149" spans="1:18" ht="21" customHeight="1" x14ac:dyDescent="0.25">
      <c r="A149" s="101" t="s">
        <v>20</v>
      </c>
      <c r="B149" s="101"/>
      <c r="C149" s="101"/>
      <c r="D149" s="101"/>
      <c r="E149" s="101"/>
      <c r="F149" s="101"/>
      <c r="G149" s="101"/>
      <c r="H149" s="101"/>
      <c r="I149" s="101"/>
      <c r="J149" s="101"/>
      <c r="K149" s="101"/>
      <c r="L149" s="101"/>
      <c r="M149" s="101"/>
      <c r="N149" s="101"/>
      <c r="O149" s="101"/>
      <c r="P149" s="101"/>
      <c r="Q149" s="101"/>
      <c r="R149" s="101"/>
    </row>
    <row r="150" spans="1:18" ht="28.5" x14ac:dyDescent="0.25">
      <c r="A150" s="10">
        <v>21</v>
      </c>
      <c r="B150" s="15" t="s">
        <v>60</v>
      </c>
      <c r="C150" s="10"/>
      <c r="D150" s="16"/>
      <c r="E150" s="16"/>
      <c r="F150" s="19"/>
      <c r="G150" s="16"/>
      <c r="H150" s="39"/>
      <c r="I150" s="48"/>
      <c r="J150" s="39"/>
      <c r="K150" s="16"/>
      <c r="L150" s="43"/>
      <c r="M150" s="39"/>
      <c r="N150" s="16"/>
      <c r="O150" s="16"/>
      <c r="P150" s="16">
        <f t="shared" ref="P150:P160" si="57">N150-O150</f>
        <v>0</v>
      </c>
      <c r="Q150" s="43" t="e">
        <f t="shared" ref="Q150:Q160" si="58">O150/K150</f>
        <v>#DIV/0!</v>
      </c>
      <c r="R150" s="10"/>
    </row>
    <row r="151" spans="1:18" ht="42.75" x14ac:dyDescent="0.25">
      <c r="A151" s="10">
        <v>22</v>
      </c>
      <c r="B151" s="15" t="s">
        <v>179</v>
      </c>
      <c r="C151" s="10" t="s">
        <v>180</v>
      </c>
      <c r="D151" s="16">
        <v>1.095</v>
      </c>
      <c r="E151" s="16">
        <v>0</v>
      </c>
      <c r="F151" s="19">
        <v>0</v>
      </c>
      <c r="G151" s="16">
        <v>18.23</v>
      </c>
      <c r="H151" s="39">
        <v>43096</v>
      </c>
      <c r="I151" s="48" t="s">
        <v>117</v>
      </c>
      <c r="J151" s="39">
        <v>43150</v>
      </c>
      <c r="K151" s="16">
        <v>16.41</v>
      </c>
      <c r="L151" s="43">
        <v>1</v>
      </c>
      <c r="M151" s="39">
        <v>43341</v>
      </c>
      <c r="N151" s="16">
        <v>16.41</v>
      </c>
      <c r="O151" s="16">
        <v>16.41</v>
      </c>
      <c r="P151" s="16">
        <f t="shared" si="57"/>
        <v>0</v>
      </c>
      <c r="Q151" s="43">
        <f t="shared" si="58"/>
        <v>1</v>
      </c>
      <c r="R151" s="10" t="s">
        <v>157</v>
      </c>
    </row>
    <row r="152" spans="1:18" ht="42.75" x14ac:dyDescent="0.25">
      <c r="A152" s="86">
        <v>23</v>
      </c>
      <c r="B152" s="15" t="s">
        <v>282</v>
      </c>
      <c r="C152" s="89" t="s">
        <v>284</v>
      </c>
      <c r="D152" s="16">
        <v>0.92800000000000005</v>
      </c>
      <c r="E152" s="16">
        <v>0</v>
      </c>
      <c r="F152" s="19">
        <v>0</v>
      </c>
      <c r="G152" s="16">
        <v>17.387</v>
      </c>
      <c r="H152" s="92">
        <v>43412</v>
      </c>
      <c r="I152" s="95" t="s">
        <v>266</v>
      </c>
      <c r="J152" s="92">
        <v>43473</v>
      </c>
      <c r="K152" s="16">
        <v>16.518000000000001</v>
      </c>
      <c r="L152" s="98">
        <v>1</v>
      </c>
      <c r="M152" s="92">
        <v>43659</v>
      </c>
      <c r="N152" s="16">
        <v>16.48</v>
      </c>
      <c r="O152" s="16">
        <v>16.48</v>
      </c>
      <c r="P152" s="16">
        <f t="shared" ref="P152:P153" si="59">N152-O152</f>
        <v>0</v>
      </c>
      <c r="Q152" s="43">
        <f t="shared" ref="Q152:Q153" si="60">O152/K152</f>
        <v>0.99769947935585424</v>
      </c>
      <c r="R152" s="89" t="s">
        <v>157</v>
      </c>
    </row>
    <row r="153" spans="1:18" ht="28.5" x14ac:dyDescent="0.25">
      <c r="A153" s="88"/>
      <c r="B153" s="15" t="s">
        <v>283</v>
      </c>
      <c r="C153" s="91" t="s">
        <v>284</v>
      </c>
      <c r="D153" s="16">
        <v>2.605</v>
      </c>
      <c r="E153" s="16">
        <v>0</v>
      </c>
      <c r="F153" s="19">
        <v>0</v>
      </c>
      <c r="G153" s="16">
        <v>78.269000000000005</v>
      </c>
      <c r="H153" s="94"/>
      <c r="I153" s="97" t="s">
        <v>266</v>
      </c>
      <c r="J153" s="94"/>
      <c r="K153" s="16">
        <v>74.355999999999995</v>
      </c>
      <c r="L153" s="100"/>
      <c r="M153" s="94"/>
      <c r="N153" s="16">
        <v>74.150000000000006</v>
      </c>
      <c r="O153" s="16">
        <v>74.150000000000006</v>
      </c>
      <c r="P153" s="16">
        <f t="shared" si="59"/>
        <v>0</v>
      </c>
      <c r="Q153" s="43">
        <f t="shared" si="60"/>
        <v>0.99722954435418809</v>
      </c>
      <c r="R153" s="91" t="s">
        <v>157</v>
      </c>
    </row>
    <row r="154" spans="1:18" ht="28.5" x14ac:dyDescent="0.25">
      <c r="A154" s="10">
        <v>24</v>
      </c>
      <c r="B154" s="15" t="s">
        <v>61</v>
      </c>
      <c r="C154" s="10"/>
      <c r="D154" s="16"/>
      <c r="E154" s="16"/>
      <c r="F154" s="19"/>
      <c r="G154" s="16"/>
      <c r="H154" s="39"/>
      <c r="I154" s="48"/>
      <c r="J154" s="39"/>
      <c r="K154" s="16"/>
      <c r="L154" s="43"/>
      <c r="M154" s="39"/>
      <c r="N154" s="16"/>
      <c r="O154" s="16"/>
      <c r="P154" s="16">
        <f t="shared" si="57"/>
        <v>0</v>
      </c>
      <c r="Q154" s="43" t="e">
        <f t="shared" si="58"/>
        <v>#DIV/0!</v>
      </c>
      <c r="R154" s="10"/>
    </row>
    <row r="155" spans="1:18" ht="28.5" x14ac:dyDescent="0.25">
      <c r="A155" s="10">
        <v>25</v>
      </c>
      <c r="B155" s="15" t="s">
        <v>181</v>
      </c>
      <c r="C155" s="10" t="s">
        <v>182</v>
      </c>
      <c r="D155" s="16">
        <v>1.74</v>
      </c>
      <c r="E155" s="16">
        <v>0</v>
      </c>
      <c r="F155" s="19">
        <v>0</v>
      </c>
      <c r="G155" s="16">
        <v>31.675999999999998</v>
      </c>
      <c r="H155" s="39">
        <v>43096</v>
      </c>
      <c r="I155" s="48" t="s">
        <v>183</v>
      </c>
      <c r="J155" s="39">
        <v>43150</v>
      </c>
      <c r="K155" s="16">
        <v>28.51</v>
      </c>
      <c r="L155" s="43">
        <v>1</v>
      </c>
      <c r="M155" s="39">
        <v>43341</v>
      </c>
      <c r="N155" s="16">
        <v>28.51</v>
      </c>
      <c r="O155" s="16">
        <v>28.51</v>
      </c>
      <c r="P155" s="16">
        <f t="shared" si="57"/>
        <v>0</v>
      </c>
      <c r="Q155" s="43">
        <f t="shared" si="58"/>
        <v>1</v>
      </c>
      <c r="R155" s="10" t="s">
        <v>157</v>
      </c>
    </row>
    <row r="156" spans="1:18" ht="42.75" x14ac:dyDescent="0.25">
      <c r="A156" s="10">
        <v>26</v>
      </c>
      <c r="B156" s="15" t="s">
        <v>184</v>
      </c>
      <c r="C156" s="10" t="s">
        <v>185</v>
      </c>
      <c r="D156" s="16">
        <v>0.9</v>
      </c>
      <c r="E156" s="16">
        <v>0</v>
      </c>
      <c r="F156" s="19">
        <v>0</v>
      </c>
      <c r="G156" s="16">
        <v>14.824999999999999</v>
      </c>
      <c r="H156" s="39">
        <v>43096</v>
      </c>
      <c r="I156" s="48" t="s">
        <v>117</v>
      </c>
      <c r="J156" s="39">
        <v>43150</v>
      </c>
      <c r="K156" s="16">
        <v>13.34</v>
      </c>
      <c r="L156" s="43">
        <v>1</v>
      </c>
      <c r="M156" s="39">
        <v>43341</v>
      </c>
      <c r="N156" s="16">
        <v>13.34</v>
      </c>
      <c r="O156" s="16">
        <v>13.34</v>
      </c>
      <c r="P156" s="16">
        <f t="shared" si="57"/>
        <v>0</v>
      </c>
      <c r="Q156" s="43">
        <f t="shared" si="58"/>
        <v>1</v>
      </c>
      <c r="R156" s="10" t="s">
        <v>157</v>
      </c>
    </row>
    <row r="157" spans="1:18" ht="28.5" x14ac:dyDescent="0.25">
      <c r="A157" s="10">
        <v>27</v>
      </c>
      <c r="B157" s="15" t="s">
        <v>62</v>
      </c>
      <c r="C157" s="10"/>
      <c r="D157" s="16"/>
      <c r="E157" s="16"/>
      <c r="F157" s="19"/>
      <c r="G157" s="16"/>
      <c r="H157" s="39"/>
      <c r="I157" s="48"/>
      <c r="J157" s="39"/>
      <c r="K157" s="16"/>
      <c r="L157" s="43"/>
      <c r="M157" s="39"/>
      <c r="N157" s="16"/>
      <c r="O157" s="16"/>
      <c r="P157" s="16">
        <f t="shared" si="57"/>
        <v>0</v>
      </c>
      <c r="Q157" s="43" t="e">
        <f t="shared" si="58"/>
        <v>#DIV/0!</v>
      </c>
      <c r="R157" s="10"/>
    </row>
    <row r="158" spans="1:18" ht="42.75" x14ac:dyDescent="0.25">
      <c r="A158" s="10">
        <v>28</v>
      </c>
      <c r="B158" s="15" t="s">
        <v>186</v>
      </c>
      <c r="C158" s="10" t="s">
        <v>187</v>
      </c>
      <c r="D158" s="16">
        <v>1.7450000000000001</v>
      </c>
      <c r="E158" s="16">
        <v>0</v>
      </c>
      <c r="F158" s="19">
        <v>0</v>
      </c>
      <c r="G158" s="16">
        <v>28.15</v>
      </c>
      <c r="H158" s="39">
        <v>43097</v>
      </c>
      <c r="I158" s="48" t="s">
        <v>117</v>
      </c>
      <c r="J158" s="39">
        <v>43150</v>
      </c>
      <c r="K158" s="16">
        <v>25.34</v>
      </c>
      <c r="L158" s="43">
        <v>1</v>
      </c>
      <c r="M158" s="39">
        <v>43341</v>
      </c>
      <c r="N158" s="16">
        <v>25.337</v>
      </c>
      <c r="O158" s="16">
        <v>25.34</v>
      </c>
      <c r="P158" s="16">
        <f t="shared" si="57"/>
        <v>-3.0000000000001137E-3</v>
      </c>
      <c r="Q158" s="43">
        <f t="shared" si="58"/>
        <v>1</v>
      </c>
      <c r="R158" s="10" t="s">
        <v>157</v>
      </c>
    </row>
    <row r="159" spans="1:18" ht="42.75" x14ac:dyDescent="0.25">
      <c r="A159" s="10">
        <v>29</v>
      </c>
      <c r="B159" s="15" t="s">
        <v>188</v>
      </c>
      <c r="C159" s="10" t="s">
        <v>189</v>
      </c>
      <c r="D159" s="16">
        <v>1.57</v>
      </c>
      <c r="E159" s="16">
        <v>0</v>
      </c>
      <c r="F159" s="19">
        <v>0</v>
      </c>
      <c r="G159" s="16">
        <v>20.11</v>
      </c>
      <c r="H159" s="39">
        <v>43097</v>
      </c>
      <c r="I159" s="48" t="s">
        <v>117</v>
      </c>
      <c r="J159" s="39">
        <v>43150</v>
      </c>
      <c r="K159" s="16">
        <v>18.100000000000001</v>
      </c>
      <c r="L159" s="43">
        <v>1</v>
      </c>
      <c r="M159" s="39">
        <v>43341</v>
      </c>
      <c r="N159" s="16">
        <v>18.085999999999999</v>
      </c>
      <c r="O159" s="16">
        <v>18.09</v>
      </c>
      <c r="P159" s="16">
        <f t="shared" si="57"/>
        <v>-4.0000000000013358E-3</v>
      </c>
      <c r="Q159" s="43">
        <f t="shared" si="58"/>
        <v>0.99944751381215458</v>
      </c>
      <c r="R159" s="10" t="s">
        <v>157</v>
      </c>
    </row>
    <row r="160" spans="1:18" ht="57" x14ac:dyDescent="0.25">
      <c r="A160" s="10">
        <v>30</v>
      </c>
      <c r="B160" s="15" t="s">
        <v>190</v>
      </c>
      <c r="C160" s="10" t="s">
        <v>191</v>
      </c>
      <c r="D160" s="16">
        <v>4.99</v>
      </c>
      <c r="E160" s="16">
        <v>0</v>
      </c>
      <c r="F160" s="19">
        <v>0</v>
      </c>
      <c r="G160" s="16">
        <v>113.27</v>
      </c>
      <c r="H160" s="39">
        <v>43097</v>
      </c>
      <c r="I160" s="48" t="s">
        <v>117</v>
      </c>
      <c r="J160" s="39">
        <v>43150</v>
      </c>
      <c r="K160" s="16">
        <v>101.95</v>
      </c>
      <c r="L160" s="43">
        <v>1</v>
      </c>
      <c r="M160" s="39">
        <v>43341</v>
      </c>
      <c r="N160" s="16">
        <v>101.934</v>
      </c>
      <c r="O160" s="16">
        <v>101.934</v>
      </c>
      <c r="P160" s="16">
        <f t="shared" si="57"/>
        <v>0</v>
      </c>
      <c r="Q160" s="43">
        <f t="shared" si="58"/>
        <v>0.99984306032368808</v>
      </c>
      <c r="R160" s="10" t="s">
        <v>157</v>
      </c>
    </row>
    <row r="161" spans="1:18" ht="21" customHeight="1" x14ac:dyDescent="0.25">
      <c r="A161" s="101" t="s">
        <v>21</v>
      </c>
      <c r="B161" s="101"/>
      <c r="C161" s="101"/>
      <c r="D161" s="101"/>
      <c r="E161" s="101"/>
      <c r="F161" s="101"/>
      <c r="G161" s="101"/>
      <c r="H161" s="101"/>
      <c r="I161" s="101"/>
      <c r="J161" s="101"/>
      <c r="K161" s="101"/>
      <c r="L161" s="101"/>
      <c r="M161" s="101"/>
      <c r="N161" s="101"/>
      <c r="O161" s="101"/>
      <c r="P161" s="101"/>
      <c r="Q161" s="101"/>
      <c r="R161" s="101"/>
    </row>
    <row r="162" spans="1:18" ht="28.5" x14ac:dyDescent="0.25">
      <c r="A162" s="10">
        <v>31</v>
      </c>
      <c r="B162" s="15" t="s">
        <v>65</v>
      </c>
      <c r="C162" s="10"/>
      <c r="D162" s="16"/>
      <c r="E162" s="16"/>
      <c r="F162" s="19"/>
      <c r="G162" s="16"/>
      <c r="H162" s="39"/>
      <c r="I162" s="48"/>
      <c r="J162" s="39"/>
      <c r="K162" s="16"/>
      <c r="L162" s="43"/>
      <c r="M162" s="39"/>
      <c r="N162" s="16"/>
      <c r="O162" s="16"/>
      <c r="P162" s="16">
        <f t="shared" ref="P162:P168" si="61">N162-O162</f>
        <v>0</v>
      </c>
      <c r="Q162" s="43" t="e">
        <f t="shared" ref="Q162:Q169" si="62">O162/K162</f>
        <v>#DIV/0!</v>
      </c>
      <c r="R162" s="10"/>
    </row>
    <row r="163" spans="1:18" ht="42.75" x14ac:dyDescent="0.25">
      <c r="A163" s="10">
        <v>32</v>
      </c>
      <c r="B163" s="15" t="s">
        <v>196</v>
      </c>
      <c r="C163" s="10" t="s">
        <v>197</v>
      </c>
      <c r="D163" s="16">
        <v>2.4</v>
      </c>
      <c r="E163" s="16">
        <v>0</v>
      </c>
      <c r="F163" s="19">
        <v>0</v>
      </c>
      <c r="G163" s="16">
        <v>38.869999999999997</v>
      </c>
      <c r="H163" s="39">
        <v>43097</v>
      </c>
      <c r="I163" s="48" t="s">
        <v>198</v>
      </c>
      <c r="J163" s="39">
        <v>43151</v>
      </c>
      <c r="K163" s="16">
        <v>34.979999999999997</v>
      </c>
      <c r="L163" s="43">
        <v>1</v>
      </c>
      <c r="M163" s="39">
        <v>43347</v>
      </c>
      <c r="N163" s="16">
        <v>34.951000000000001</v>
      </c>
      <c r="O163" s="16">
        <v>34.951000000000001</v>
      </c>
      <c r="P163" s="16">
        <f t="shared" si="61"/>
        <v>0</v>
      </c>
      <c r="Q163" s="43">
        <f t="shared" si="62"/>
        <v>0.99917095483133234</v>
      </c>
      <c r="R163" s="10" t="s">
        <v>157</v>
      </c>
    </row>
    <row r="164" spans="1:18" x14ac:dyDescent="0.25">
      <c r="A164" s="10">
        <v>33</v>
      </c>
      <c r="B164" s="15" t="s">
        <v>66</v>
      </c>
      <c r="C164" s="10"/>
      <c r="D164" s="16"/>
      <c r="E164" s="16"/>
      <c r="F164" s="19"/>
      <c r="G164" s="16"/>
      <c r="H164" s="39"/>
      <c r="I164" s="48"/>
      <c r="J164" s="39"/>
      <c r="K164" s="16"/>
      <c r="L164" s="43"/>
      <c r="M164" s="39"/>
      <c r="N164" s="16"/>
      <c r="O164" s="16"/>
      <c r="P164" s="16">
        <f t="shared" si="61"/>
        <v>0</v>
      </c>
      <c r="Q164" s="43" t="e">
        <f t="shared" si="62"/>
        <v>#DIV/0!</v>
      </c>
      <c r="R164" s="10"/>
    </row>
    <row r="165" spans="1:18" ht="42.75" x14ac:dyDescent="0.25">
      <c r="A165" s="10">
        <v>34</v>
      </c>
      <c r="B165" s="15" t="s">
        <v>192</v>
      </c>
      <c r="C165" s="10" t="s">
        <v>193</v>
      </c>
      <c r="D165" s="16">
        <v>6.42</v>
      </c>
      <c r="E165" s="16">
        <v>0</v>
      </c>
      <c r="F165" s="19">
        <v>0</v>
      </c>
      <c r="G165" s="16">
        <v>92.81</v>
      </c>
      <c r="H165" s="39">
        <v>43097</v>
      </c>
      <c r="I165" s="48" t="s">
        <v>117</v>
      </c>
      <c r="J165" s="39">
        <v>43150</v>
      </c>
      <c r="K165" s="16">
        <v>83.53</v>
      </c>
      <c r="L165" s="43">
        <v>1</v>
      </c>
      <c r="M165" s="39">
        <v>43341</v>
      </c>
      <c r="N165" s="16">
        <v>83.498000000000005</v>
      </c>
      <c r="O165" s="16">
        <v>83.498000000000005</v>
      </c>
      <c r="P165" s="16">
        <f t="shared" si="61"/>
        <v>0</v>
      </c>
      <c r="Q165" s="43">
        <f t="shared" si="62"/>
        <v>0.9996169041063091</v>
      </c>
      <c r="R165" s="10" t="s">
        <v>157</v>
      </c>
    </row>
    <row r="166" spans="1:18" ht="42.75" x14ac:dyDescent="0.25">
      <c r="A166" s="10">
        <v>35</v>
      </c>
      <c r="B166" s="15" t="s">
        <v>288</v>
      </c>
      <c r="C166" s="10" t="s">
        <v>289</v>
      </c>
      <c r="D166" s="16">
        <v>3.7</v>
      </c>
      <c r="E166" s="16">
        <v>0</v>
      </c>
      <c r="F166" s="19">
        <v>0</v>
      </c>
      <c r="G166" s="16">
        <v>137.047</v>
      </c>
      <c r="H166" s="39">
        <v>43412</v>
      </c>
      <c r="I166" s="48" t="s">
        <v>290</v>
      </c>
      <c r="J166" s="39">
        <v>43466</v>
      </c>
      <c r="K166" s="16">
        <v>130.19499999999999</v>
      </c>
      <c r="L166" s="43">
        <v>1</v>
      </c>
      <c r="M166" s="39">
        <v>43652</v>
      </c>
      <c r="N166" s="16"/>
      <c r="O166" s="16">
        <v>128.69999999999999</v>
      </c>
      <c r="P166" s="16">
        <f t="shared" si="61"/>
        <v>-128.69999999999999</v>
      </c>
      <c r="Q166" s="43">
        <f t="shared" si="62"/>
        <v>0.98851722416375432</v>
      </c>
      <c r="R166" s="10"/>
    </row>
    <row r="167" spans="1:18" ht="42.75" x14ac:dyDescent="0.25">
      <c r="A167" s="10">
        <v>36</v>
      </c>
      <c r="B167" s="15" t="s">
        <v>285</v>
      </c>
      <c r="C167" s="10" t="s">
        <v>286</v>
      </c>
      <c r="D167" s="16">
        <v>0.78</v>
      </c>
      <c r="E167" s="16">
        <v>0</v>
      </c>
      <c r="F167" s="19">
        <v>0</v>
      </c>
      <c r="G167" s="16">
        <v>17.878</v>
      </c>
      <c r="H167" s="39">
        <v>43412</v>
      </c>
      <c r="I167" s="48" t="s">
        <v>287</v>
      </c>
      <c r="J167" s="39">
        <v>43473</v>
      </c>
      <c r="K167" s="16">
        <v>16.984000000000002</v>
      </c>
      <c r="L167" s="43">
        <v>1</v>
      </c>
      <c r="M167" s="39">
        <v>43659</v>
      </c>
      <c r="N167" s="16">
        <v>16.981000000000002</v>
      </c>
      <c r="O167" s="16">
        <v>16.981000000000002</v>
      </c>
      <c r="P167" s="16">
        <f t="shared" si="61"/>
        <v>0</v>
      </c>
      <c r="Q167" s="43">
        <f t="shared" si="62"/>
        <v>0.99982336316533205</v>
      </c>
      <c r="R167" s="10" t="s">
        <v>157</v>
      </c>
    </row>
    <row r="168" spans="1:18" ht="43.5" thickBot="1" x14ac:dyDescent="0.3">
      <c r="A168" s="10">
        <v>37</v>
      </c>
      <c r="B168" s="15" t="s">
        <v>194</v>
      </c>
      <c r="C168" s="10" t="s">
        <v>195</v>
      </c>
      <c r="D168" s="16">
        <v>3.31</v>
      </c>
      <c r="E168" s="16">
        <v>0</v>
      </c>
      <c r="F168" s="19">
        <v>0</v>
      </c>
      <c r="G168" s="16">
        <v>58.35</v>
      </c>
      <c r="H168" s="39">
        <v>43097</v>
      </c>
      <c r="I168" s="48" t="s">
        <v>117</v>
      </c>
      <c r="J168" s="39">
        <v>43150</v>
      </c>
      <c r="K168" s="16">
        <v>52.52</v>
      </c>
      <c r="L168" s="43">
        <v>1</v>
      </c>
      <c r="M168" s="39">
        <v>43341</v>
      </c>
      <c r="N168" s="16">
        <v>52.463000000000001</v>
      </c>
      <c r="O168" s="16">
        <v>52.463000000000001</v>
      </c>
      <c r="P168" s="16">
        <f t="shared" si="61"/>
        <v>0</v>
      </c>
      <c r="Q168" s="43">
        <f t="shared" si="62"/>
        <v>0.99891469916222386</v>
      </c>
      <c r="R168" s="10" t="s">
        <v>157</v>
      </c>
    </row>
    <row r="169" spans="1:18" s="25" customFormat="1" ht="15.75" thickBot="1" x14ac:dyDescent="0.3">
      <c r="A169" s="104" t="s">
        <v>10</v>
      </c>
      <c r="B169" s="105"/>
      <c r="C169" s="37"/>
      <c r="D169" s="26">
        <f>SUM(D125:D168)</f>
        <v>70.840999999999994</v>
      </c>
      <c r="E169" s="26">
        <f>SUM(E125:E168)</f>
        <v>0</v>
      </c>
      <c r="F169" s="27">
        <f>SUM(F125:F168)</f>
        <v>0</v>
      </c>
      <c r="G169" s="26">
        <f>SUM(G125:G168)</f>
        <v>1447.6659999999997</v>
      </c>
      <c r="H169" s="40"/>
      <c r="I169" s="49"/>
      <c r="J169" s="40"/>
      <c r="K169" s="26">
        <f>SUM(K125:K168)</f>
        <v>1331.712</v>
      </c>
      <c r="L169" s="44">
        <f>AVERAGE(L125:L168)</f>
        <v>0.94230769230769229</v>
      </c>
      <c r="M169" s="40"/>
      <c r="N169" s="26">
        <f>SUM(N125:N168)</f>
        <v>883.45100000000014</v>
      </c>
      <c r="O169" s="26">
        <f>SUM(O125:O168)</f>
        <v>1135.454</v>
      </c>
      <c r="P169" s="26">
        <f>SUM(P125:P168)</f>
        <v>-252.00299999999999</v>
      </c>
      <c r="Q169" s="44">
        <f t="shared" si="62"/>
        <v>0.85262729479046517</v>
      </c>
      <c r="R169" s="28"/>
    </row>
    <row r="170" spans="1:18" ht="25.5" customHeight="1" x14ac:dyDescent="0.25">
      <c r="A170" s="106" t="s">
        <v>14</v>
      </c>
      <c r="B170" s="106"/>
      <c r="C170" s="106"/>
      <c r="D170" s="106"/>
      <c r="E170" s="106"/>
      <c r="F170" s="106"/>
      <c r="G170" s="106"/>
      <c r="H170" s="106"/>
      <c r="I170" s="106"/>
      <c r="J170" s="106"/>
      <c r="K170" s="106"/>
      <c r="L170" s="106"/>
      <c r="M170" s="106"/>
      <c r="N170" s="106"/>
      <c r="O170" s="106"/>
      <c r="P170" s="106"/>
      <c r="Q170" s="106"/>
      <c r="R170" s="106"/>
    </row>
    <row r="171" spans="1:18" ht="21" customHeight="1" x14ac:dyDescent="0.25">
      <c r="A171" s="101" t="s">
        <v>19</v>
      </c>
      <c r="B171" s="101"/>
      <c r="C171" s="101"/>
      <c r="D171" s="101"/>
      <c r="E171" s="101"/>
      <c r="F171" s="101"/>
      <c r="G171" s="101"/>
      <c r="H171" s="101"/>
      <c r="I171" s="101"/>
      <c r="J171" s="101"/>
      <c r="K171" s="101"/>
      <c r="L171" s="101"/>
      <c r="M171" s="101"/>
      <c r="N171" s="101"/>
      <c r="O171" s="101"/>
      <c r="P171" s="101"/>
      <c r="Q171" s="101"/>
      <c r="R171" s="101"/>
    </row>
    <row r="172" spans="1:18" ht="28.5" x14ac:dyDescent="0.25">
      <c r="A172" s="10">
        <v>1</v>
      </c>
      <c r="B172" s="15" t="s">
        <v>113</v>
      </c>
      <c r="C172" s="10" t="s">
        <v>114</v>
      </c>
      <c r="D172" s="16">
        <v>0</v>
      </c>
      <c r="E172" s="16">
        <v>0</v>
      </c>
      <c r="F172" s="19">
        <v>1</v>
      </c>
      <c r="G172" s="16">
        <v>20.8</v>
      </c>
      <c r="H172" s="39">
        <v>43150</v>
      </c>
      <c r="I172" s="48" t="s">
        <v>222</v>
      </c>
      <c r="J172" s="39">
        <v>43179</v>
      </c>
      <c r="K172" s="16">
        <v>20.78</v>
      </c>
      <c r="L172" s="43">
        <v>1</v>
      </c>
      <c r="M172" s="39">
        <v>43458</v>
      </c>
      <c r="N172" s="16"/>
      <c r="O172" s="16">
        <v>13.916</v>
      </c>
      <c r="P172" s="16">
        <f t="shared" ref="P172" si="63">N172-O172</f>
        <v>-13.916</v>
      </c>
      <c r="Q172" s="43">
        <f>O172/K172</f>
        <v>0.66968238691049087</v>
      </c>
      <c r="R172" s="10"/>
    </row>
    <row r="173" spans="1:18" ht="21" customHeight="1" x14ac:dyDescent="0.25">
      <c r="A173" s="101" t="s">
        <v>21</v>
      </c>
      <c r="B173" s="101"/>
      <c r="C173" s="101"/>
      <c r="D173" s="101"/>
      <c r="E173" s="101"/>
      <c r="F173" s="101"/>
      <c r="G173" s="101"/>
      <c r="H173" s="101"/>
      <c r="I173" s="101"/>
      <c r="J173" s="101"/>
      <c r="K173" s="101"/>
      <c r="L173" s="101"/>
      <c r="M173" s="101"/>
      <c r="N173" s="101"/>
      <c r="O173" s="101"/>
      <c r="P173" s="101"/>
      <c r="Q173" s="101"/>
      <c r="R173" s="101"/>
    </row>
    <row r="174" spans="1:18" ht="29.25" thickBot="1" x14ac:dyDescent="0.3">
      <c r="A174" s="10">
        <v>2</v>
      </c>
      <c r="B174" s="15" t="s">
        <v>175</v>
      </c>
      <c r="C174" s="10" t="s">
        <v>176</v>
      </c>
      <c r="D174" s="16">
        <v>0</v>
      </c>
      <c r="E174" s="16">
        <v>0</v>
      </c>
      <c r="F174" s="19">
        <v>1</v>
      </c>
      <c r="G174" s="16">
        <v>20.07</v>
      </c>
      <c r="H174" s="39">
        <v>43150</v>
      </c>
      <c r="I174" s="48" t="s">
        <v>222</v>
      </c>
      <c r="J174" s="39">
        <v>43179</v>
      </c>
      <c r="K174" s="16">
        <v>20.05</v>
      </c>
      <c r="L174" s="43">
        <v>1</v>
      </c>
      <c r="M174" s="39">
        <v>43462</v>
      </c>
      <c r="N174" s="16">
        <v>19.997</v>
      </c>
      <c r="O174" s="16">
        <v>19.997</v>
      </c>
      <c r="P174" s="16">
        <f t="shared" ref="P174" si="64">N174-O174</f>
        <v>0</v>
      </c>
      <c r="Q174" s="43">
        <f t="shared" ref="Q174:Q175" si="65">O174/K174</f>
        <v>0.99735660847880292</v>
      </c>
      <c r="R174" s="10" t="s">
        <v>157</v>
      </c>
    </row>
    <row r="175" spans="1:18" s="25" customFormat="1" ht="15.75" thickBot="1" x14ac:dyDescent="0.3">
      <c r="A175" s="104" t="s">
        <v>10</v>
      </c>
      <c r="B175" s="105"/>
      <c r="C175" s="37"/>
      <c r="D175" s="26">
        <f>SUM(D172:D174)</f>
        <v>0</v>
      </c>
      <c r="E175" s="26">
        <f t="shared" ref="E175" si="66">SUM(E172:E174)</f>
        <v>0</v>
      </c>
      <c r="F175" s="27">
        <f t="shared" ref="F175" si="67">SUM(F172:F174)</f>
        <v>2</v>
      </c>
      <c r="G175" s="26">
        <f t="shared" ref="G175" si="68">SUM(G172:G174)</f>
        <v>40.870000000000005</v>
      </c>
      <c r="H175" s="40"/>
      <c r="I175" s="49"/>
      <c r="J175" s="40"/>
      <c r="K175" s="26">
        <f t="shared" ref="K175" si="69">SUM(K172:K174)</f>
        <v>40.83</v>
      </c>
      <c r="L175" s="44">
        <f>AVERAGE(L172:L174)</f>
        <v>1</v>
      </c>
      <c r="M175" s="40"/>
      <c r="N175" s="26">
        <f t="shared" ref="N175:P175" si="70">SUM(N172:N174)</f>
        <v>19.997</v>
      </c>
      <c r="O175" s="26">
        <f t="shared" si="70"/>
        <v>33.912999999999997</v>
      </c>
      <c r="P175" s="26">
        <f t="shared" si="70"/>
        <v>-13.916</v>
      </c>
      <c r="Q175" s="44">
        <f t="shared" si="65"/>
        <v>0.83059025226549099</v>
      </c>
      <c r="R175" s="28"/>
    </row>
    <row r="176" spans="1:18" ht="25.5" customHeight="1" x14ac:dyDescent="0.25">
      <c r="A176" s="106" t="s">
        <v>63</v>
      </c>
      <c r="B176" s="106"/>
      <c r="C176" s="106"/>
      <c r="D176" s="106"/>
      <c r="E176" s="106"/>
      <c r="F176" s="106"/>
      <c r="G176" s="106"/>
      <c r="H176" s="106"/>
      <c r="I176" s="106"/>
      <c r="J176" s="106"/>
      <c r="K176" s="106"/>
      <c r="L176" s="106"/>
      <c r="M176" s="106"/>
      <c r="N176" s="106"/>
      <c r="O176" s="106"/>
      <c r="P176" s="106"/>
      <c r="Q176" s="106"/>
      <c r="R176" s="106"/>
    </row>
    <row r="177" spans="1:18" ht="21" customHeight="1" x14ac:dyDescent="0.25">
      <c r="A177" s="101" t="s">
        <v>19</v>
      </c>
      <c r="B177" s="101"/>
      <c r="C177" s="101"/>
      <c r="D177" s="101"/>
      <c r="E177" s="101"/>
      <c r="F177" s="101"/>
      <c r="G177" s="101"/>
      <c r="H177" s="101"/>
      <c r="I177" s="101"/>
      <c r="J177" s="101"/>
      <c r="K177" s="101"/>
      <c r="L177" s="101"/>
      <c r="M177" s="101"/>
      <c r="N177" s="101"/>
      <c r="O177" s="101"/>
      <c r="P177" s="101"/>
      <c r="Q177" s="101"/>
      <c r="R177" s="101"/>
    </row>
    <row r="178" spans="1:18" ht="29.25" thickBot="1" x14ac:dyDescent="0.3">
      <c r="A178" s="10">
        <v>1</v>
      </c>
      <c r="B178" s="15" t="s">
        <v>64</v>
      </c>
      <c r="C178" s="10" t="s">
        <v>213</v>
      </c>
      <c r="D178" s="16">
        <v>0</v>
      </c>
      <c r="E178" s="16">
        <v>0</v>
      </c>
      <c r="F178" s="19">
        <v>1</v>
      </c>
      <c r="G178" s="16">
        <v>30.28</v>
      </c>
      <c r="H178" s="39">
        <v>43150</v>
      </c>
      <c r="I178" s="48" t="s">
        <v>222</v>
      </c>
      <c r="J178" s="39">
        <v>43179</v>
      </c>
      <c r="K178" s="16">
        <v>30.266999999999999</v>
      </c>
      <c r="L178" s="43">
        <v>1</v>
      </c>
      <c r="M178" s="39">
        <v>43458</v>
      </c>
      <c r="N178" s="16">
        <v>30.204999999999998</v>
      </c>
      <c r="O178" s="16">
        <v>30.204999999999998</v>
      </c>
      <c r="P178" s="16">
        <f t="shared" ref="P178" si="71">N178-O178</f>
        <v>0</v>
      </c>
      <c r="Q178" s="43">
        <f t="shared" ref="Q178:Q179" si="72">O178/K178</f>
        <v>0.99795156441008359</v>
      </c>
      <c r="R178" s="10" t="s">
        <v>157</v>
      </c>
    </row>
    <row r="179" spans="1:18" s="25" customFormat="1" ht="15.75" thickBot="1" x14ac:dyDescent="0.3">
      <c r="A179" s="104" t="s">
        <v>10</v>
      </c>
      <c r="B179" s="105"/>
      <c r="C179" s="37"/>
      <c r="D179" s="26">
        <f>SUM(D178)</f>
        <v>0</v>
      </c>
      <c r="E179" s="26">
        <f t="shared" ref="E179" si="73">SUM(E178)</f>
        <v>0</v>
      </c>
      <c r="F179" s="27">
        <f t="shared" ref="F179" si="74">SUM(F178)</f>
        <v>1</v>
      </c>
      <c r="G179" s="26">
        <f t="shared" ref="G179" si="75">SUM(G178)</f>
        <v>30.28</v>
      </c>
      <c r="H179" s="40"/>
      <c r="I179" s="49"/>
      <c r="J179" s="40"/>
      <c r="K179" s="26">
        <f t="shared" ref="K179" si="76">SUM(K178)</f>
        <v>30.266999999999999</v>
      </c>
      <c r="L179" s="44">
        <f>AVERAGE(L178)</f>
        <v>1</v>
      </c>
      <c r="M179" s="40"/>
      <c r="N179" s="26">
        <f t="shared" ref="N179:P179" si="77">SUM(N178)</f>
        <v>30.204999999999998</v>
      </c>
      <c r="O179" s="26">
        <f t="shared" si="77"/>
        <v>30.204999999999998</v>
      </c>
      <c r="P179" s="26">
        <f t="shared" si="77"/>
        <v>0</v>
      </c>
      <c r="Q179" s="44">
        <f t="shared" si="72"/>
        <v>0.99795156441008359</v>
      </c>
      <c r="R179" s="28"/>
    </row>
    <row r="180" spans="1:18" ht="21" customHeight="1" x14ac:dyDescent="0.25">
      <c r="A180" s="106" t="s">
        <v>15</v>
      </c>
      <c r="B180" s="106"/>
      <c r="C180" s="106"/>
      <c r="D180" s="106"/>
      <c r="E180" s="106"/>
      <c r="F180" s="106"/>
      <c r="G180" s="106"/>
      <c r="H180" s="106"/>
      <c r="I180" s="106"/>
      <c r="J180" s="106"/>
      <c r="K180" s="106"/>
      <c r="L180" s="106"/>
      <c r="M180" s="106"/>
      <c r="N180" s="106"/>
      <c r="O180" s="106"/>
      <c r="P180" s="106"/>
      <c r="Q180" s="106"/>
      <c r="R180" s="106"/>
    </row>
    <row r="181" spans="1:18" ht="21" customHeight="1" x14ac:dyDescent="0.25">
      <c r="A181" s="101" t="s">
        <v>18</v>
      </c>
      <c r="B181" s="101"/>
      <c r="C181" s="101"/>
      <c r="D181" s="101"/>
      <c r="E181" s="101"/>
      <c r="F181" s="101"/>
      <c r="G181" s="101"/>
      <c r="H181" s="101"/>
      <c r="I181" s="101"/>
      <c r="J181" s="101"/>
      <c r="K181" s="101"/>
      <c r="L181" s="101"/>
      <c r="M181" s="101"/>
      <c r="N181" s="101"/>
      <c r="O181" s="101"/>
      <c r="P181" s="101"/>
      <c r="Q181" s="101"/>
      <c r="R181" s="101"/>
    </row>
    <row r="182" spans="1:18" ht="21" customHeight="1" x14ac:dyDescent="0.25">
      <c r="A182" s="10">
        <v>1</v>
      </c>
      <c r="B182" s="15" t="s">
        <v>15</v>
      </c>
      <c r="C182" s="10"/>
      <c r="D182" s="16"/>
      <c r="E182" s="16"/>
      <c r="F182" s="19"/>
      <c r="G182" s="16"/>
      <c r="H182" s="39"/>
      <c r="I182" s="48"/>
      <c r="J182" s="39"/>
      <c r="K182" s="16"/>
      <c r="L182" s="43">
        <v>0</v>
      </c>
      <c r="M182" s="39"/>
      <c r="N182" s="16"/>
      <c r="O182" s="16"/>
      <c r="P182" s="16">
        <f t="shared" ref="P182" si="78">N182-O182</f>
        <v>0</v>
      </c>
      <c r="Q182" s="43" t="e">
        <f>O182/K182</f>
        <v>#DIV/0!</v>
      </c>
      <c r="R182" s="10"/>
    </row>
    <row r="183" spans="1:18" ht="21" customHeight="1" x14ac:dyDescent="0.25">
      <c r="A183" s="101" t="s">
        <v>19</v>
      </c>
      <c r="B183" s="101"/>
      <c r="C183" s="101"/>
      <c r="D183" s="101"/>
      <c r="E183" s="101"/>
      <c r="F183" s="101"/>
      <c r="G183" s="101"/>
      <c r="H183" s="101"/>
      <c r="I183" s="101"/>
      <c r="J183" s="101"/>
      <c r="K183" s="101"/>
      <c r="L183" s="101"/>
      <c r="M183" s="101"/>
      <c r="N183" s="101"/>
      <c r="O183" s="101"/>
      <c r="P183" s="101"/>
      <c r="Q183" s="101"/>
      <c r="R183" s="101"/>
    </row>
    <row r="184" spans="1:18" ht="21" customHeight="1" x14ac:dyDescent="0.25">
      <c r="A184" s="10">
        <v>2</v>
      </c>
      <c r="B184" s="15" t="s">
        <v>15</v>
      </c>
      <c r="C184" s="10"/>
      <c r="D184" s="16"/>
      <c r="E184" s="16"/>
      <c r="F184" s="19"/>
      <c r="G184" s="16"/>
      <c r="H184" s="39"/>
      <c r="I184" s="48"/>
      <c r="J184" s="39"/>
      <c r="K184" s="16"/>
      <c r="L184" s="43"/>
      <c r="M184" s="39"/>
      <c r="N184" s="16"/>
      <c r="O184" s="16"/>
      <c r="P184" s="16">
        <f t="shared" ref="P184" si="79">N184-O184</f>
        <v>0</v>
      </c>
      <c r="Q184" s="43" t="e">
        <f>O184/K184</f>
        <v>#DIV/0!</v>
      </c>
      <c r="R184" s="10"/>
    </row>
    <row r="185" spans="1:18" ht="21" customHeight="1" x14ac:dyDescent="0.25">
      <c r="A185" s="101" t="s">
        <v>20</v>
      </c>
      <c r="B185" s="101"/>
      <c r="C185" s="101"/>
      <c r="D185" s="101"/>
      <c r="E185" s="101"/>
      <c r="F185" s="101"/>
      <c r="G185" s="101"/>
      <c r="H185" s="101"/>
      <c r="I185" s="101"/>
      <c r="J185" s="101"/>
      <c r="K185" s="101"/>
      <c r="L185" s="101"/>
      <c r="M185" s="101"/>
      <c r="N185" s="101"/>
      <c r="O185" s="101"/>
      <c r="P185" s="101"/>
      <c r="Q185" s="101"/>
      <c r="R185" s="101"/>
    </row>
    <row r="186" spans="1:18" ht="21" customHeight="1" x14ac:dyDescent="0.25">
      <c r="A186" s="10">
        <v>3</v>
      </c>
      <c r="B186" s="15" t="s">
        <v>15</v>
      </c>
      <c r="C186" s="10"/>
      <c r="D186" s="16"/>
      <c r="E186" s="16"/>
      <c r="F186" s="19"/>
      <c r="G186" s="16"/>
      <c r="H186" s="39"/>
      <c r="I186" s="48"/>
      <c r="J186" s="39"/>
      <c r="K186" s="16"/>
      <c r="L186" s="43"/>
      <c r="M186" s="39"/>
      <c r="N186" s="16"/>
      <c r="O186" s="16"/>
      <c r="P186" s="16">
        <f t="shared" ref="P186" si="80">N186-O186</f>
        <v>0</v>
      </c>
      <c r="Q186" s="43" t="e">
        <f>O186/K186</f>
        <v>#DIV/0!</v>
      </c>
      <c r="R186" s="10"/>
    </row>
    <row r="187" spans="1:18" ht="21" customHeight="1" x14ac:dyDescent="0.25">
      <c r="A187" s="101" t="s">
        <v>21</v>
      </c>
      <c r="B187" s="101"/>
      <c r="C187" s="101"/>
      <c r="D187" s="101"/>
      <c r="E187" s="101"/>
      <c r="F187" s="101"/>
      <c r="G187" s="101"/>
      <c r="H187" s="101"/>
      <c r="I187" s="101"/>
      <c r="J187" s="101"/>
      <c r="K187" s="101"/>
      <c r="L187" s="101"/>
      <c r="M187" s="101"/>
      <c r="N187" s="101"/>
      <c r="O187" s="101"/>
      <c r="P187" s="101"/>
      <c r="Q187" s="101"/>
      <c r="R187" s="101"/>
    </row>
    <row r="188" spans="1:18" s="25" customFormat="1" ht="15" thickBot="1" x14ac:dyDescent="0.3">
      <c r="A188" s="10">
        <v>4</v>
      </c>
      <c r="B188" s="15" t="s">
        <v>15</v>
      </c>
      <c r="C188" s="10"/>
      <c r="D188" s="16"/>
      <c r="E188" s="16"/>
      <c r="F188" s="19"/>
      <c r="G188" s="16"/>
      <c r="H188" s="39"/>
      <c r="I188" s="48"/>
      <c r="J188" s="39"/>
      <c r="K188" s="16"/>
      <c r="L188" s="43"/>
      <c r="M188" s="39"/>
      <c r="N188" s="16"/>
      <c r="O188" s="16"/>
      <c r="P188" s="16">
        <f t="shared" ref="P188" si="81">N188-O188</f>
        <v>0</v>
      </c>
      <c r="Q188" s="43" t="e">
        <f t="shared" ref="Q188:Q190" si="82">O188/K188</f>
        <v>#DIV/0!</v>
      </c>
      <c r="R188" s="10"/>
    </row>
    <row r="189" spans="1:18" s="32" customFormat="1" ht="15.75" thickBot="1" x14ac:dyDescent="0.3">
      <c r="A189" s="104" t="s">
        <v>10</v>
      </c>
      <c r="B189" s="105"/>
      <c r="C189" s="37"/>
      <c r="D189" s="26">
        <f>SUM(D182:D188)</f>
        <v>0</v>
      </c>
      <c r="E189" s="26">
        <f>SUM(E182:E188)</f>
        <v>0</v>
      </c>
      <c r="F189" s="27">
        <f>SUM(F182:F188)</f>
        <v>0</v>
      </c>
      <c r="G189" s="26">
        <f>SUM(G182:G188)</f>
        <v>0</v>
      </c>
      <c r="H189" s="40"/>
      <c r="I189" s="49"/>
      <c r="J189" s="40"/>
      <c r="K189" s="26">
        <f>SUM(K182:K188)</f>
        <v>0</v>
      </c>
      <c r="L189" s="44">
        <f>AVERAGE(L182:L188)</f>
        <v>0</v>
      </c>
      <c r="M189" s="40"/>
      <c r="N189" s="26">
        <f t="shared" ref="N189:P189" si="83">SUM(N182:N188)</f>
        <v>0</v>
      </c>
      <c r="O189" s="26">
        <f t="shared" si="83"/>
        <v>0</v>
      </c>
      <c r="P189" s="26">
        <f t="shared" si="83"/>
        <v>0</v>
      </c>
      <c r="Q189" s="44" t="e">
        <f t="shared" si="82"/>
        <v>#DIV/0!</v>
      </c>
      <c r="R189" s="28"/>
    </row>
    <row r="190" spans="1:18" ht="15.75" thickBot="1" x14ac:dyDescent="0.3">
      <c r="A190" s="102" t="s">
        <v>16</v>
      </c>
      <c r="B190" s="103"/>
      <c r="C190" s="38"/>
      <c r="D190" s="29">
        <f>D189+D179+D175+D169+D122+D114+D104+D41+D15</f>
        <v>168.21600000000001</v>
      </c>
      <c r="E190" s="29">
        <f>E189+E179+E175+E169+E122+E114+E104+E41+E15</f>
        <v>159</v>
      </c>
      <c r="F190" s="30">
        <f>F189+F179+F175+F169+F122+F114+F104+F41+F15</f>
        <v>3</v>
      </c>
      <c r="G190" s="29">
        <f>G189+G179+G175+G169+G122+G114+G104+G41+G15</f>
        <v>8650.6610000000001</v>
      </c>
      <c r="H190" s="41"/>
      <c r="I190" s="50"/>
      <c r="J190" s="41"/>
      <c r="K190" s="29">
        <f>K189+K179+K175+K169+K122+K114+K104+K41+K15</f>
        <v>7963.7759999999998</v>
      </c>
      <c r="L190" s="45">
        <f>AVERAGE(L189,L179,L175,L169,L122,L114,L104,L41,L15)</f>
        <v>0.62764203117144302</v>
      </c>
      <c r="M190" s="41"/>
      <c r="N190" s="29">
        <f>N189+N179+N175+N169+N122+N114+N104+N41+N15</f>
        <v>4088.8830000000007</v>
      </c>
      <c r="O190" s="29">
        <f>O189+O179+O175+O169+O122+O114+O104+O41+O15</f>
        <v>5533.9049999999997</v>
      </c>
      <c r="P190" s="29">
        <f>P189+P179+P175+P169+P122+P114+P104+P41+P15</f>
        <v>-1445.0219999999999</v>
      </c>
      <c r="Q190" s="45">
        <f t="shared" si="82"/>
        <v>0.69488456229808571</v>
      </c>
      <c r="R190" s="31"/>
    </row>
    <row r="193" spans="4:17" x14ac:dyDescent="0.25">
      <c r="D193" s="36">
        <f>Alamdanga!D56+'Chuadanga Sadar'!D47+Damurhuda!D44+Jibonnagar!D43</f>
        <v>168.21600000000001</v>
      </c>
      <c r="E193" s="36">
        <f>Alamdanga!E56+'Chuadanga Sadar'!E47+Damurhuda!E44+Jibonnagar!E43</f>
        <v>159</v>
      </c>
      <c r="F193" s="24">
        <f>Alamdanga!F56+'Chuadanga Sadar'!F47+Damurhuda!F44+Jibonnagar!F43</f>
        <v>3</v>
      </c>
      <c r="G193" s="36">
        <f>Alamdanga!G56+'Chuadanga Sadar'!G47+Damurhuda!G44+Jibonnagar!G43</f>
        <v>8650.6610000000001</v>
      </c>
      <c r="K193" s="36">
        <f>Alamdanga!K56+'Chuadanga Sadar'!K47+Damurhuda!K44+Jibonnagar!K43</f>
        <v>7963.7760000000007</v>
      </c>
      <c r="L193" s="46">
        <f>AVERAGE(Alamdanga!L56,'Chuadanga Sadar'!L47,Damurhuda!L44,Jibonnagar!L43)</f>
        <v>0.53491228070175434</v>
      </c>
      <c r="N193" s="36">
        <f>Alamdanga!N56+'Chuadanga Sadar'!N47+Damurhuda!N44+Jibonnagar!N43</f>
        <v>4088.8829999999998</v>
      </c>
      <c r="O193" s="36">
        <f>Alamdanga!O56+'Chuadanga Sadar'!O47+Damurhuda!O44+Jibonnagar!O43</f>
        <v>5533.9049999999997</v>
      </c>
      <c r="P193" s="36">
        <f>Alamdanga!P56+'Chuadanga Sadar'!P47+Damurhuda!P44+Jibonnagar!P43</f>
        <v>-1445.0219999999999</v>
      </c>
      <c r="Q193" s="46">
        <f>O193/K193</f>
        <v>0.6948845622980856</v>
      </c>
    </row>
  </sheetData>
  <mergeCells count="152">
    <mergeCell ref="A152:A153"/>
    <mergeCell ref="C152:C153"/>
    <mergeCell ref="H152:H153"/>
    <mergeCell ref="I152:I153"/>
    <mergeCell ref="J152:J153"/>
    <mergeCell ref="L152:L153"/>
    <mergeCell ref="M152:M153"/>
    <mergeCell ref="R152:R153"/>
    <mergeCell ref="A84:A85"/>
    <mergeCell ref="C84:C85"/>
    <mergeCell ref="H84:H85"/>
    <mergeCell ref="I84:I85"/>
    <mergeCell ref="J84:J85"/>
    <mergeCell ref="L84:L85"/>
    <mergeCell ref="M84:M85"/>
    <mergeCell ref="R84:R85"/>
    <mergeCell ref="A101:A102"/>
    <mergeCell ref="C101:C102"/>
    <mergeCell ref="H101:H102"/>
    <mergeCell ref="I101:I102"/>
    <mergeCell ref="J101:J102"/>
    <mergeCell ref="L101:L102"/>
    <mergeCell ref="M101:M102"/>
    <mergeCell ref="A142:A143"/>
    <mergeCell ref="A1:R1"/>
    <mergeCell ref="A173:R173"/>
    <mergeCell ref="A176:R176"/>
    <mergeCell ref="A177:R177"/>
    <mergeCell ref="A179:B179"/>
    <mergeCell ref="A171:R171"/>
    <mergeCell ref="A169:B169"/>
    <mergeCell ref="A170:R170"/>
    <mergeCell ref="A149:R149"/>
    <mergeCell ref="A136:R136"/>
    <mergeCell ref="A161:R161"/>
    <mergeCell ref="N2:P2"/>
    <mergeCell ref="Q2:Q4"/>
    <mergeCell ref="N3:N4"/>
    <mergeCell ref="A123:R123"/>
    <mergeCell ref="A124:R124"/>
    <mergeCell ref="R55:R56"/>
    <mergeCell ref="A58:A59"/>
    <mergeCell ref="C58:C59"/>
    <mergeCell ref="H58:H59"/>
    <mergeCell ref="I58:I59"/>
    <mergeCell ref="J58:J59"/>
    <mergeCell ref="L58:L59"/>
    <mergeCell ref="M58:M59"/>
    <mergeCell ref="R2:R4"/>
    <mergeCell ref="A6:R6"/>
    <mergeCell ref="A10:R10"/>
    <mergeCell ref="A7:R7"/>
    <mergeCell ref="B2:B4"/>
    <mergeCell ref="A2:A4"/>
    <mergeCell ref="D3:F3"/>
    <mergeCell ref="G3:G4"/>
    <mergeCell ref="D2:G2"/>
    <mergeCell ref="C2:C4"/>
    <mergeCell ref="H2:H4"/>
    <mergeCell ref="I2:I4"/>
    <mergeCell ref="J2:J4"/>
    <mergeCell ref="K2:K4"/>
    <mergeCell ref="L2:L4"/>
    <mergeCell ref="M2:M4"/>
    <mergeCell ref="O3:O4"/>
    <mergeCell ref="P3:P4"/>
    <mergeCell ref="A15:B15"/>
    <mergeCell ref="A42:R42"/>
    <mergeCell ref="A43:R43"/>
    <mergeCell ref="A34:R34"/>
    <mergeCell ref="A29:R29"/>
    <mergeCell ref="A21:R21"/>
    <mergeCell ref="A41:B41"/>
    <mergeCell ref="A53:A54"/>
    <mergeCell ref="C53:C54"/>
    <mergeCell ref="H53:H54"/>
    <mergeCell ref="I53:I54"/>
    <mergeCell ref="J53:J54"/>
    <mergeCell ref="A45:A46"/>
    <mergeCell ref="C45:C46"/>
    <mergeCell ref="H45:H46"/>
    <mergeCell ref="I45:I46"/>
    <mergeCell ref="J45:J46"/>
    <mergeCell ref="L45:L46"/>
    <mergeCell ref="M45:M46"/>
    <mergeCell ref="R45:R46"/>
    <mergeCell ref="R53:R54"/>
    <mergeCell ref="A13:R13"/>
    <mergeCell ref="A190:B190"/>
    <mergeCell ref="A189:B189"/>
    <mergeCell ref="A181:R181"/>
    <mergeCell ref="A187:R187"/>
    <mergeCell ref="A185:R185"/>
    <mergeCell ref="A183:R183"/>
    <mergeCell ref="A78:R78"/>
    <mergeCell ref="A104:B104"/>
    <mergeCell ref="A180:R180"/>
    <mergeCell ref="A175:B175"/>
    <mergeCell ref="A108:R108"/>
    <mergeCell ref="A111:R111"/>
    <mergeCell ref="A115:R115"/>
    <mergeCell ref="A116:R116"/>
    <mergeCell ref="A119:R119"/>
    <mergeCell ref="A122:B122"/>
    <mergeCell ref="A105:R105"/>
    <mergeCell ref="A106:R106"/>
    <mergeCell ref="A114:B114"/>
    <mergeCell ref="A16:R16"/>
    <mergeCell ref="A17:R17"/>
    <mergeCell ref="L53:L54"/>
    <mergeCell ref="M53:M54"/>
    <mergeCell ref="C142:C143"/>
    <mergeCell ref="H142:H143"/>
    <mergeCell ref="I142:I143"/>
    <mergeCell ref="J142:J143"/>
    <mergeCell ref="L142:L143"/>
    <mergeCell ref="M142:M143"/>
    <mergeCell ref="R142:R143"/>
    <mergeCell ref="L55:L56"/>
    <mergeCell ref="M55:M56"/>
    <mergeCell ref="A64:R64"/>
    <mergeCell ref="R58:R59"/>
    <mergeCell ref="A72:A73"/>
    <mergeCell ref="C72:C73"/>
    <mergeCell ref="H72:H73"/>
    <mergeCell ref="I72:I73"/>
    <mergeCell ref="J72:J73"/>
    <mergeCell ref="L72:L73"/>
    <mergeCell ref="M72:M73"/>
    <mergeCell ref="C55:C56"/>
    <mergeCell ref="A55:A56"/>
    <mergeCell ref="H55:H56"/>
    <mergeCell ref="I55:I56"/>
    <mergeCell ref="J55:J56"/>
    <mergeCell ref="A127:A129"/>
    <mergeCell ref="C127:C129"/>
    <mergeCell ref="H127:H129"/>
    <mergeCell ref="I127:I129"/>
    <mergeCell ref="J127:J129"/>
    <mergeCell ref="L127:L129"/>
    <mergeCell ref="M127:M129"/>
    <mergeCell ref="R127:R129"/>
    <mergeCell ref="A74:A75"/>
    <mergeCell ref="C74:C75"/>
    <mergeCell ref="H74:H75"/>
    <mergeCell ref="I74:I75"/>
    <mergeCell ref="J74:J75"/>
    <mergeCell ref="L74:L75"/>
    <mergeCell ref="M74:M75"/>
    <mergeCell ref="R74:R75"/>
    <mergeCell ref="A88:R88"/>
    <mergeCell ref="R101:R102"/>
  </mergeCells>
  <pageMargins left="0.39370078740157483" right="0" top="0.55118110236220474" bottom="0.55118110236220474" header="0.31496062992125984" footer="0.31496062992125984"/>
  <pageSetup paperSize="5" scale="70" orientation="landscape" r:id="rId1"/>
  <rowBreaks count="4" manualBreakCount="4">
    <brk id="20" max="17" man="1"/>
    <brk id="130" max="17" man="1"/>
    <brk id="154" max="17" man="1"/>
    <brk id="175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7"/>
  <sheetViews>
    <sheetView zoomScaleNormal="100" zoomScaleSheetLayoutView="100" workbookViewId="0">
      <pane ySplit="5" topLeftCell="A44" activePane="bottomLeft" state="frozen"/>
      <selection pane="bottomLeft" activeCell="D47" sqref="D47"/>
    </sheetView>
  </sheetViews>
  <sheetFormatPr defaultRowHeight="14.25" x14ac:dyDescent="0.25"/>
  <cols>
    <col min="1" max="1" width="3.7109375" style="1" bestFit="1" customWidth="1"/>
    <col min="2" max="2" width="49.140625" style="1" customWidth="1"/>
    <col min="3" max="3" width="15.7109375" style="1" customWidth="1"/>
    <col min="4" max="4" width="7.28515625" style="1" customWidth="1"/>
    <col min="5" max="5" width="8.28515625" style="1" customWidth="1"/>
    <col min="6" max="6" width="5.42578125" style="20" customWidth="1"/>
    <col min="7" max="7" width="9.7109375" style="1" customWidth="1"/>
    <col min="8" max="8" width="12.28515625" style="53" customWidth="1"/>
    <col min="9" max="9" width="15.85546875" style="57" customWidth="1"/>
    <col min="10" max="10" width="12.140625" style="53" customWidth="1"/>
    <col min="11" max="11" width="11.42578125" style="1" customWidth="1"/>
    <col min="12" max="12" width="11.140625" style="55" customWidth="1"/>
    <col min="13" max="13" width="16.140625" style="53" customWidth="1"/>
    <col min="14" max="14" width="11.7109375" style="1" customWidth="1"/>
    <col min="15" max="15" width="13.5703125" style="1" customWidth="1"/>
    <col min="16" max="16" width="14" style="1" customWidth="1"/>
    <col min="17" max="17" width="11.5703125" style="55" customWidth="1"/>
    <col min="18" max="18" width="11.42578125" style="1" customWidth="1"/>
    <col min="19" max="16384" width="9.140625" style="1"/>
  </cols>
  <sheetData>
    <row r="1" spans="1:22" ht="21" customHeight="1" thickBot="1" x14ac:dyDescent="0.3">
      <c r="A1" s="101" t="s">
        <v>18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</row>
    <row r="2" spans="1:22" ht="30.75" customHeight="1" thickBot="1" x14ac:dyDescent="0.3">
      <c r="A2" s="117" t="s">
        <v>0</v>
      </c>
      <c r="B2" s="117" t="s">
        <v>1</v>
      </c>
      <c r="C2" s="114" t="s">
        <v>67</v>
      </c>
      <c r="D2" s="123" t="s">
        <v>68</v>
      </c>
      <c r="E2" s="124"/>
      <c r="F2" s="124"/>
      <c r="G2" s="125"/>
      <c r="H2" s="126" t="s">
        <v>69</v>
      </c>
      <c r="I2" s="129" t="s">
        <v>70</v>
      </c>
      <c r="J2" s="126" t="s">
        <v>71</v>
      </c>
      <c r="K2" s="132" t="s">
        <v>72</v>
      </c>
      <c r="L2" s="135" t="s">
        <v>73</v>
      </c>
      <c r="M2" s="126" t="s">
        <v>74</v>
      </c>
      <c r="N2" s="145" t="s">
        <v>75</v>
      </c>
      <c r="O2" s="146"/>
      <c r="P2" s="147"/>
      <c r="Q2" s="135" t="s">
        <v>76</v>
      </c>
      <c r="R2" s="114" t="s">
        <v>9</v>
      </c>
      <c r="S2" s="6"/>
      <c r="T2" s="6"/>
      <c r="U2" s="6"/>
      <c r="V2" s="6"/>
    </row>
    <row r="3" spans="1:22" ht="15" customHeight="1" x14ac:dyDescent="0.25">
      <c r="A3" s="118"/>
      <c r="B3" s="118"/>
      <c r="C3" s="115"/>
      <c r="D3" s="120" t="s">
        <v>5</v>
      </c>
      <c r="E3" s="120"/>
      <c r="F3" s="120"/>
      <c r="G3" s="121" t="s">
        <v>6</v>
      </c>
      <c r="H3" s="127"/>
      <c r="I3" s="130"/>
      <c r="J3" s="127"/>
      <c r="K3" s="133"/>
      <c r="L3" s="136"/>
      <c r="M3" s="127"/>
      <c r="N3" s="138" t="s">
        <v>77</v>
      </c>
      <c r="O3" s="138" t="s">
        <v>78</v>
      </c>
      <c r="P3" s="140" t="s">
        <v>79</v>
      </c>
      <c r="Q3" s="136"/>
      <c r="R3" s="115"/>
    </row>
    <row r="4" spans="1:22" ht="32.25" customHeight="1" thickBot="1" x14ac:dyDescent="0.3">
      <c r="A4" s="119"/>
      <c r="B4" s="119"/>
      <c r="C4" s="116"/>
      <c r="D4" s="34" t="s">
        <v>2</v>
      </c>
      <c r="E4" s="34" t="s">
        <v>3</v>
      </c>
      <c r="F4" s="35" t="s">
        <v>4</v>
      </c>
      <c r="G4" s="122"/>
      <c r="H4" s="128"/>
      <c r="I4" s="131"/>
      <c r="J4" s="128"/>
      <c r="K4" s="134"/>
      <c r="L4" s="137"/>
      <c r="M4" s="128"/>
      <c r="N4" s="139"/>
      <c r="O4" s="139"/>
      <c r="P4" s="141"/>
      <c r="Q4" s="137"/>
      <c r="R4" s="116"/>
    </row>
    <row r="5" spans="1:22" ht="15.75" thickBot="1" x14ac:dyDescent="0.3">
      <c r="A5" s="33">
        <v>1</v>
      </c>
      <c r="B5" s="33">
        <v>2</v>
      </c>
      <c r="C5" s="33">
        <v>3</v>
      </c>
      <c r="D5" s="33">
        <v>4</v>
      </c>
      <c r="E5" s="33">
        <v>5</v>
      </c>
      <c r="F5" s="33">
        <v>6</v>
      </c>
      <c r="G5" s="33">
        <v>7</v>
      </c>
      <c r="H5" s="33">
        <v>8</v>
      </c>
      <c r="I5" s="47">
        <v>9</v>
      </c>
      <c r="J5" s="33">
        <v>10</v>
      </c>
      <c r="K5" s="33">
        <v>11</v>
      </c>
      <c r="L5" s="33">
        <v>12</v>
      </c>
      <c r="M5" s="33">
        <v>13</v>
      </c>
      <c r="N5" s="33">
        <v>14</v>
      </c>
      <c r="O5" s="33">
        <v>15</v>
      </c>
      <c r="P5" s="33">
        <v>16</v>
      </c>
      <c r="Q5" s="33">
        <v>17</v>
      </c>
      <c r="R5" s="33">
        <v>18</v>
      </c>
    </row>
    <row r="6" spans="1:22" ht="25.5" customHeight="1" x14ac:dyDescent="0.25">
      <c r="A6" s="113" t="s">
        <v>7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</row>
    <row r="7" spans="1:22" ht="71.25" x14ac:dyDescent="0.25">
      <c r="A7" s="2">
        <v>1</v>
      </c>
      <c r="B7" s="4" t="str">
        <f>Chuadanga!B18</f>
        <v>218233002-(a) Improvement of Dingadah Shankarchandra UP Makaldanga-Doster Hat road by BC Ch 6820-7735m (b) Construction of 1 no U-Drain Culvert 625x600mm at Ch 7165m on same road. Salvage Amount TK 53178.00</v>
      </c>
      <c r="C7" s="2" t="str">
        <f>Chuadanga!C18</f>
        <v>KDRIDP/Chua/W-05/2016-17</v>
      </c>
      <c r="D7" s="5">
        <f>Chuadanga!D18</f>
        <v>0.91500000000000004</v>
      </c>
      <c r="E7" s="5">
        <f>Chuadanga!E18</f>
        <v>0</v>
      </c>
      <c r="F7" s="18">
        <f>Chuadanga!F18</f>
        <v>0</v>
      </c>
      <c r="G7" s="5">
        <f>Chuadanga!G18</f>
        <v>53.24</v>
      </c>
      <c r="H7" s="52">
        <f>Chuadanga!H18</f>
        <v>42877</v>
      </c>
      <c r="I7" s="56" t="str">
        <f>Chuadanga!I18</f>
        <v xml:space="preserve"> M/S Saiful Hasan Joarder</v>
      </c>
      <c r="J7" s="52">
        <f>Chuadanga!J18</f>
        <v>42925</v>
      </c>
      <c r="K7" s="5">
        <f>Chuadanga!K18</f>
        <v>47.92</v>
      </c>
      <c r="L7" s="54">
        <f>Chuadanga!L18</f>
        <v>1</v>
      </c>
      <c r="M7" s="52">
        <f>Chuadanga!M18</f>
        <v>43201</v>
      </c>
      <c r="N7" s="5">
        <f>Chuadanga!N18</f>
        <v>47.82</v>
      </c>
      <c r="O7" s="5">
        <f>Chuadanga!O18</f>
        <v>47.82</v>
      </c>
      <c r="P7" s="5">
        <f>Chuadanga!P18</f>
        <v>0</v>
      </c>
      <c r="Q7" s="54">
        <f>Chuadanga!Q18</f>
        <v>0.99791318864774625</v>
      </c>
      <c r="R7" s="2" t="str">
        <f>Chuadanga!R18</f>
        <v>Final</v>
      </c>
    </row>
    <row r="8" spans="1:22" ht="199.5" x14ac:dyDescent="0.25">
      <c r="A8" s="2">
        <v>2</v>
      </c>
      <c r="B8" s="4" t="str">
        <f>Chuadanga!B19</f>
        <v>218233007-Improvement of Grisnagar Bazar-Begumpur UP road Ch 00-25m Ch 70-258m &amp; Ch 680-1400m Part-A.2 Construction of 4nos Size 0.625mx0.600m U-Type Drain Culvert at Ch 740m 775m 858m &amp; 1173m on The same road.  Salvage Amount TK.589357.00
218233007-Improvement of Grisnagar Bazar-Begumpur UP road Ch 1800-5100m Part-B.2 Construction of 1no Size 2.00x1.60m Box Culvert at Ch 4806m Part-B.3 Construction of 2nos Size 0.625mx0.600m U-Type Drain Culvert at Ch 2396m &amp; 3311m on The same road. Salvage Amount TK.1785054.00</v>
      </c>
      <c r="C8" s="2" t="str">
        <f>Chuadanga!C19</f>
        <v>KDRIDP/Chua/W-39/2017-18</v>
      </c>
      <c r="D8" s="5">
        <f>Chuadanga!D19</f>
        <v>4.2329999999999997</v>
      </c>
      <c r="E8" s="5">
        <f>Chuadanga!E19</f>
        <v>0</v>
      </c>
      <c r="F8" s="18">
        <f>Chuadanga!F19</f>
        <v>0</v>
      </c>
      <c r="G8" s="5">
        <f>Chuadanga!G19</f>
        <v>291.45</v>
      </c>
      <c r="H8" s="52">
        <f>Chuadanga!H19</f>
        <v>43248</v>
      </c>
      <c r="I8" s="56" t="str">
        <f>Chuadanga!I19</f>
        <v>Jahirul Limited</v>
      </c>
      <c r="J8" s="52">
        <f>Chuadanga!J19</f>
        <v>43311</v>
      </c>
      <c r="K8" s="5">
        <f>Chuadanga!K19</f>
        <v>256.41000000000003</v>
      </c>
      <c r="L8" s="54">
        <f>Chuadanga!L19</f>
        <v>0.7</v>
      </c>
      <c r="M8" s="52">
        <f>Chuadanga!M19</f>
        <v>43679</v>
      </c>
      <c r="N8" s="5">
        <f>Chuadanga!N19</f>
        <v>0</v>
      </c>
      <c r="O8" s="5">
        <f>Chuadanga!O19</f>
        <v>142.25800000000001</v>
      </c>
      <c r="P8" s="5">
        <f>Chuadanga!P19</f>
        <v>-142.25800000000001</v>
      </c>
      <c r="Q8" s="54">
        <f>Chuadanga!Q19</f>
        <v>0.55480675480675479</v>
      </c>
      <c r="R8" s="2">
        <f>Chuadanga!R19</f>
        <v>0</v>
      </c>
    </row>
    <row r="9" spans="1:22" x14ac:dyDescent="0.25">
      <c r="A9" s="2">
        <v>3</v>
      </c>
      <c r="B9" s="4" t="str">
        <f>Chuadanga!B20</f>
        <v>218233010-Titudaho UP-Sarabaria-Sujatpur Rd.</v>
      </c>
      <c r="C9" s="2">
        <f>Chuadanga!C20</f>
        <v>0</v>
      </c>
      <c r="D9" s="5">
        <f>Chuadanga!D20</f>
        <v>0</v>
      </c>
      <c r="E9" s="5">
        <f>Chuadanga!E20</f>
        <v>0</v>
      </c>
      <c r="F9" s="18">
        <f>Chuadanga!F20</f>
        <v>0</v>
      </c>
      <c r="G9" s="5">
        <f>Chuadanga!G20</f>
        <v>0</v>
      </c>
      <c r="H9" s="52">
        <f>Chuadanga!H20</f>
        <v>0</v>
      </c>
      <c r="I9" s="56">
        <f>Chuadanga!I20</f>
        <v>0</v>
      </c>
      <c r="J9" s="52">
        <f>Chuadanga!J20</f>
        <v>0</v>
      </c>
      <c r="K9" s="5">
        <f>Chuadanga!K20</f>
        <v>0</v>
      </c>
      <c r="L9" s="54">
        <f>Chuadanga!L20</f>
        <v>0</v>
      </c>
      <c r="M9" s="52">
        <f>Chuadanga!M20</f>
        <v>0</v>
      </c>
      <c r="N9" s="5">
        <f>Chuadanga!N20</f>
        <v>0</v>
      </c>
      <c r="O9" s="5">
        <f>Chuadanga!O20</f>
        <v>0</v>
      </c>
      <c r="P9" s="5">
        <f>Chuadanga!P20</f>
        <v>0</v>
      </c>
      <c r="Q9" s="54" t="e">
        <f>Chuadanga!Q20</f>
        <v>#DIV/0!</v>
      </c>
      <c r="R9" s="2">
        <f>Chuadanga!R20</f>
        <v>0</v>
      </c>
    </row>
    <row r="10" spans="1:22" s="3" customFormat="1" ht="25.5" customHeight="1" x14ac:dyDescent="0.25">
      <c r="A10" s="113" t="s">
        <v>11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</row>
    <row r="11" spans="1:22" s="3" customFormat="1" ht="71.25" x14ac:dyDescent="0.25">
      <c r="A11" s="14">
        <v>4</v>
      </c>
      <c r="B11" s="4" t="str">
        <f>Chuadanga!B44</f>
        <v>218234013-(a) Improvement of Shamvonagar-Shahebnagar road Ch - 910m-2410m (b) Construction of 2 nos 625x600mm U-Type Drian Culvert at Ch 1390m &amp; 2250m. Salvage-929613.00</v>
      </c>
      <c r="C11" s="2" t="str">
        <f>Chuadanga!C44</f>
        <v>KDRIDP/Chua/W-16/2016-17</v>
      </c>
      <c r="D11" s="5">
        <f>Chuadanga!D44</f>
        <v>1.5</v>
      </c>
      <c r="E11" s="5">
        <f>Chuadanga!E44</f>
        <v>0</v>
      </c>
      <c r="F11" s="18">
        <f>Chuadanga!F44</f>
        <v>0</v>
      </c>
      <c r="G11" s="5">
        <f>Chuadanga!G44</f>
        <v>90.6</v>
      </c>
      <c r="H11" s="52">
        <f>Chuadanga!H44</f>
        <v>42941</v>
      </c>
      <c r="I11" s="56" t="str">
        <f>Chuadanga!I44</f>
        <v>Mohammed Eunus &amp; Brothers (Pvt) LTD</v>
      </c>
      <c r="J11" s="52">
        <f>Chuadanga!J44</f>
        <v>42991</v>
      </c>
      <c r="K11" s="5">
        <f>Chuadanga!K44</f>
        <v>81.536000000000001</v>
      </c>
      <c r="L11" s="54">
        <f>Chuadanga!L44</f>
        <v>1</v>
      </c>
      <c r="M11" s="52">
        <f>Chuadanga!M44</f>
        <v>43270</v>
      </c>
      <c r="N11" s="5">
        <f>Chuadanga!N44</f>
        <v>0</v>
      </c>
      <c r="O11" s="5">
        <f>Chuadanga!O44</f>
        <v>81.536000000000001</v>
      </c>
      <c r="P11" s="5">
        <f>Chuadanga!P44</f>
        <v>-81.536000000000001</v>
      </c>
      <c r="Q11" s="54">
        <f>Chuadanga!Q44</f>
        <v>1</v>
      </c>
      <c r="R11" s="2">
        <f>Chuadanga!R44</f>
        <v>0</v>
      </c>
    </row>
    <row r="12" spans="1:22" s="3" customFormat="1" ht="71.25" x14ac:dyDescent="0.25">
      <c r="A12" s="151">
        <v>5</v>
      </c>
      <c r="B12" s="4" t="str">
        <f>Chuadanga!B45</f>
        <v>218234013-Improvement of Shambunagar-Shahebnagor road Ch 2410-3410m Part-B.2 Construction of 2nos Size 0.625mx0.600m U-Type Drain Culvert at Ch 2503m &amp; 2674m on The same road. Salvage Amount TK.785762.00</v>
      </c>
      <c r="C12" s="148" t="str">
        <f>Chuadanga!C45</f>
        <v>KDRIDP/Chua/W-38/2017-18</v>
      </c>
      <c r="D12" s="5">
        <f>Chuadanga!D45</f>
        <v>1</v>
      </c>
      <c r="E12" s="5">
        <f>Chuadanga!E45</f>
        <v>0</v>
      </c>
      <c r="F12" s="18">
        <f>Chuadanga!F45</f>
        <v>0</v>
      </c>
      <c r="G12" s="5">
        <f>Chuadanga!G45</f>
        <v>64.61</v>
      </c>
      <c r="H12" s="154">
        <f>Chuadanga!H45</f>
        <v>43230</v>
      </c>
      <c r="I12" s="156" t="str">
        <f>Chuadanga!I45</f>
        <v>Md. Babul Mia</v>
      </c>
      <c r="J12" s="154">
        <f>Chuadanga!J45</f>
        <v>43263</v>
      </c>
      <c r="K12" s="5">
        <f>Chuadanga!K45</f>
        <v>61.38</v>
      </c>
      <c r="L12" s="158">
        <f>Chuadanga!L45</f>
        <v>1</v>
      </c>
      <c r="M12" s="154">
        <f>Chuadanga!M45</f>
        <v>43530</v>
      </c>
      <c r="N12" s="5">
        <f>Chuadanga!N45</f>
        <v>0</v>
      </c>
      <c r="O12" s="5">
        <f>Chuadanga!O45</f>
        <v>61.37</v>
      </c>
      <c r="P12" s="5">
        <f>Chuadanga!P45</f>
        <v>-61.37</v>
      </c>
      <c r="Q12" s="54">
        <f>Chuadanga!Q45</f>
        <v>0.99983708048224174</v>
      </c>
      <c r="R12" s="148" t="str">
        <f>Chuadanga!R45</f>
        <v>Final</v>
      </c>
    </row>
    <row r="13" spans="1:22" s="3" customFormat="1" ht="71.25" x14ac:dyDescent="0.25">
      <c r="A13" s="153"/>
      <c r="B13" s="4" t="str">
        <f>Chuadanga!B46</f>
        <v>218234020-Improvement of Nehalpur GCCR-Krishnopur road Ch 1000-1992m Part-A.2 Construction of 4nos Size 0.625mx0.600m U-Type Drain Culvert at Ch 11105m 1362m 1583m &amp; 1940m on The same road.</v>
      </c>
      <c r="C13" s="150"/>
      <c r="D13" s="5">
        <f>Chuadanga!D46</f>
        <v>0.99199999999999999</v>
      </c>
      <c r="E13" s="5">
        <f>Chuadanga!E46</f>
        <v>0</v>
      </c>
      <c r="F13" s="18">
        <f>Chuadanga!F46</f>
        <v>0</v>
      </c>
      <c r="G13" s="5">
        <f>Chuadanga!G46</f>
        <v>65.33</v>
      </c>
      <c r="H13" s="155"/>
      <c r="I13" s="157"/>
      <c r="J13" s="155"/>
      <c r="K13" s="5">
        <f>Chuadanga!K46</f>
        <v>62.06</v>
      </c>
      <c r="L13" s="159"/>
      <c r="M13" s="155"/>
      <c r="N13" s="5">
        <f>Chuadanga!N46</f>
        <v>0</v>
      </c>
      <c r="O13" s="5">
        <f>Chuadanga!O46</f>
        <v>62.06</v>
      </c>
      <c r="P13" s="5">
        <f>Chuadanga!P46</f>
        <v>-62.06</v>
      </c>
      <c r="Q13" s="54">
        <f>Chuadanga!Q46</f>
        <v>1</v>
      </c>
      <c r="R13" s="150"/>
    </row>
    <row r="14" spans="1:22" s="3" customFormat="1" x14ac:dyDescent="0.25">
      <c r="A14" s="14">
        <v>6</v>
      </c>
      <c r="B14" s="4" t="str">
        <f>Chuadanga!B47</f>
        <v>218234015-Bhultia R&amp;H-Kharagoda Road</v>
      </c>
      <c r="C14" s="2">
        <f>Chuadanga!C47</f>
        <v>0</v>
      </c>
      <c r="D14" s="5">
        <f>Chuadanga!D47</f>
        <v>0</v>
      </c>
      <c r="E14" s="5">
        <f>Chuadanga!E47</f>
        <v>0</v>
      </c>
      <c r="F14" s="18">
        <f>Chuadanga!F47</f>
        <v>0</v>
      </c>
      <c r="G14" s="5">
        <f>Chuadanga!G47</f>
        <v>0</v>
      </c>
      <c r="H14" s="52">
        <f>Chuadanga!H47</f>
        <v>0</v>
      </c>
      <c r="I14" s="56">
        <f>Chuadanga!I47</f>
        <v>0</v>
      </c>
      <c r="J14" s="52">
        <f>Chuadanga!J47</f>
        <v>0</v>
      </c>
      <c r="K14" s="5">
        <f>Chuadanga!K47</f>
        <v>0</v>
      </c>
      <c r="L14" s="54">
        <f>Chuadanga!L47</f>
        <v>0</v>
      </c>
      <c r="M14" s="52">
        <f>Chuadanga!M47</f>
        <v>0</v>
      </c>
      <c r="N14" s="5">
        <f>Chuadanga!N47</f>
        <v>0</v>
      </c>
      <c r="O14" s="5">
        <f>Chuadanga!O47</f>
        <v>0</v>
      </c>
      <c r="P14" s="5">
        <f>Chuadanga!P47</f>
        <v>0</v>
      </c>
      <c r="Q14" s="54" t="e">
        <f>Chuadanga!Q47</f>
        <v>#DIV/0!</v>
      </c>
      <c r="R14" s="2">
        <f>Chuadanga!R47</f>
        <v>0</v>
      </c>
    </row>
    <row r="15" spans="1:22" s="3" customFormat="1" ht="57" x14ac:dyDescent="0.25">
      <c r="A15" s="14">
        <v>7</v>
      </c>
      <c r="B15" s="4" t="str">
        <f>Chuadanga!B48</f>
        <v>218234039-(a) Improvement of Sankarchandra-Boldia Madrasar road Ch - 1500m-3000m (b) Construction of 2 nos 625x600mm U-Type Drian Culvert at Ch 1824m &amp; 2140m.</v>
      </c>
      <c r="C15" s="2" t="str">
        <f>Chuadanga!C48</f>
        <v>KDRIDP/Chua/W-15/2016-17</v>
      </c>
      <c r="D15" s="5">
        <f>Chuadanga!D48</f>
        <v>1.5</v>
      </c>
      <c r="E15" s="5">
        <f>Chuadanga!E48</f>
        <v>0</v>
      </c>
      <c r="F15" s="18">
        <f>Chuadanga!F48</f>
        <v>0</v>
      </c>
      <c r="G15" s="5">
        <f>Chuadanga!G48</f>
        <v>84.82</v>
      </c>
      <c r="H15" s="52">
        <f>Chuadanga!H48</f>
        <v>42941</v>
      </c>
      <c r="I15" s="56" t="str">
        <f>Chuadanga!I48</f>
        <v>Mohammed Eunus &amp; Brothers (Pvt) LTD</v>
      </c>
      <c r="J15" s="52">
        <f>Chuadanga!J48</f>
        <v>42991</v>
      </c>
      <c r="K15" s="5">
        <f>Chuadanga!K48</f>
        <v>76.334999999999994</v>
      </c>
      <c r="L15" s="54">
        <f>Chuadanga!L48</f>
        <v>1</v>
      </c>
      <c r="M15" s="52">
        <f>Chuadanga!M48</f>
        <v>43465</v>
      </c>
      <c r="N15" s="5">
        <f>Chuadanga!N48</f>
        <v>76.305000000000007</v>
      </c>
      <c r="O15" s="5">
        <f>Chuadanga!O48</f>
        <v>76.305000000000007</v>
      </c>
      <c r="P15" s="5">
        <f>Chuadanga!P48</f>
        <v>0</v>
      </c>
      <c r="Q15" s="54">
        <f>Chuadanga!Q48</f>
        <v>0.99960699548044818</v>
      </c>
      <c r="R15" s="2" t="str">
        <f>Chuadanga!R48</f>
        <v>Final</v>
      </c>
    </row>
    <row r="16" spans="1:22" s="3" customFormat="1" ht="57" x14ac:dyDescent="0.25">
      <c r="A16" s="14">
        <v>8</v>
      </c>
      <c r="B16" s="4" t="str">
        <f>Chuadanga!B49</f>
        <v>218234039-(a) Improvement of Sankarchandra-Boldia Madrasha road by BC Ch 3000-3395m (b) Construction of 1 no U-Drain Culvert 625x600mm at Ch 3100m. Salvage Amount TK 262371.00</v>
      </c>
      <c r="C16" s="2" t="str">
        <f>Chuadanga!C49</f>
        <v>KDRIDP/Chua/W-07/2016-17</v>
      </c>
      <c r="D16" s="5">
        <f>Chuadanga!D49</f>
        <v>0.39500000000000002</v>
      </c>
      <c r="E16" s="5">
        <f>Chuadanga!E49</f>
        <v>0</v>
      </c>
      <c r="F16" s="18">
        <f>Chuadanga!F49</f>
        <v>0</v>
      </c>
      <c r="G16" s="5">
        <f>Chuadanga!G49</f>
        <v>27.87</v>
      </c>
      <c r="H16" s="52">
        <f>Chuadanga!H49</f>
        <v>42877</v>
      </c>
      <c r="I16" s="56" t="str">
        <f>Chuadanga!I49</f>
        <v>M/S Shahana Construction</v>
      </c>
      <c r="J16" s="52">
        <f>Chuadanga!J49</f>
        <v>42919</v>
      </c>
      <c r="K16" s="5">
        <f>Chuadanga!K49</f>
        <v>25.08</v>
      </c>
      <c r="L16" s="54">
        <f>Chuadanga!L49</f>
        <v>1</v>
      </c>
      <c r="M16" s="52">
        <f>Chuadanga!M49</f>
        <v>43196</v>
      </c>
      <c r="N16" s="5">
        <f>Chuadanga!N49</f>
        <v>25.07</v>
      </c>
      <c r="O16" s="5">
        <f>Chuadanga!O49</f>
        <v>25.074000000000002</v>
      </c>
      <c r="P16" s="5">
        <f>Chuadanga!P49</f>
        <v>-4.0000000000013358E-3</v>
      </c>
      <c r="Q16" s="54">
        <f>Chuadanga!Q49</f>
        <v>0.99976076555023941</v>
      </c>
      <c r="R16" s="2" t="str">
        <f>Chuadanga!R49</f>
        <v>Final</v>
      </c>
    </row>
    <row r="17" spans="1:18" s="3" customFormat="1" ht="28.5" x14ac:dyDescent="0.25">
      <c r="A17" s="14">
        <v>9</v>
      </c>
      <c r="B17" s="4" t="str">
        <f>Chuadanga!B50</f>
        <v xml:space="preserve">218234040-Badargong R&amp;H-Ashananda pur bazar Via Kotubpur Bazar Rd </v>
      </c>
      <c r="C17" s="2">
        <f>Chuadanga!C50</f>
        <v>0</v>
      </c>
      <c r="D17" s="5">
        <f>Chuadanga!D50</f>
        <v>0</v>
      </c>
      <c r="E17" s="5">
        <f>Chuadanga!E50</f>
        <v>0</v>
      </c>
      <c r="F17" s="18">
        <f>Chuadanga!F50</f>
        <v>0</v>
      </c>
      <c r="G17" s="5">
        <f>Chuadanga!G50</f>
        <v>0</v>
      </c>
      <c r="H17" s="52">
        <f>Chuadanga!H50</f>
        <v>0</v>
      </c>
      <c r="I17" s="56">
        <f>Chuadanga!I50</f>
        <v>0</v>
      </c>
      <c r="J17" s="52">
        <f>Chuadanga!J50</f>
        <v>0</v>
      </c>
      <c r="K17" s="5">
        <f>Chuadanga!K50</f>
        <v>0</v>
      </c>
      <c r="L17" s="54">
        <f>Chuadanga!L50</f>
        <v>0</v>
      </c>
      <c r="M17" s="52">
        <f>Chuadanga!M50</f>
        <v>0</v>
      </c>
      <c r="N17" s="5">
        <f>Chuadanga!N50</f>
        <v>0</v>
      </c>
      <c r="O17" s="5">
        <f>Chuadanga!O50</f>
        <v>0</v>
      </c>
      <c r="P17" s="5">
        <f>Chuadanga!P50</f>
        <v>0</v>
      </c>
      <c r="Q17" s="54" t="e">
        <f>Chuadanga!Q50</f>
        <v>#DIV/0!</v>
      </c>
      <c r="R17" s="2">
        <f>Chuadanga!R50</f>
        <v>0</v>
      </c>
    </row>
    <row r="18" spans="1:18" s="3" customFormat="1" x14ac:dyDescent="0.25">
      <c r="A18" s="14">
        <v>10</v>
      </c>
      <c r="B18" s="4" t="str">
        <f>Chuadanga!B51</f>
        <v xml:space="preserve">218234042-Chhoto Salua - Jrishnogar bazar Rd </v>
      </c>
      <c r="C18" s="2">
        <f>Chuadanga!C51</f>
        <v>0</v>
      </c>
      <c r="D18" s="5">
        <f>Chuadanga!D51</f>
        <v>0</v>
      </c>
      <c r="E18" s="5">
        <f>Chuadanga!E51</f>
        <v>0</v>
      </c>
      <c r="F18" s="18">
        <f>Chuadanga!F51</f>
        <v>0</v>
      </c>
      <c r="G18" s="5">
        <f>Chuadanga!G51</f>
        <v>0</v>
      </c>
      <c r="H18" s="52">
        <f>Chuadanga!H51</f>
        <v>0</v>
      </c>
      <c r="I18" s="56">
        <f>Chuadanga!I51</f>
        <v>0</v>
      </c>
      <c r="J18" s="52">
        <f>Chuadanga!J51</f>
        <v>0</v>
      </c>
      <c r="K18" s="5">
        <f>Chuadanga!K51</f>
        <v>0</v>
      </c>
      <c r="L18" s="54">
        <f>Chuadanga!L51</f>
        <v>0</v>
      </c>
      <c r="M18" s="52">
        <f>Chuadanga!M51</f>
        <v>0</v>
      </c>
      <c r="N18" s="5">
        <f>Chuadanga!N51</f>
        <v>0</v>
      </c>
      <c r="O18" s="5">
        <f>Chuadanga!O51</f>
        <v>0</v>
      </c>
      <c r="P18" s="5">
        <f>Chuadanga!P51</f>
        <v>0</v>
      </c>
      <c r="Q18" s="54" t="e">
        <f>Chuadanga!Q51</f>
        <v>#DIV/0!</v>
      </c>
      <c r="R18" s="2">
        <f>Chuadanga!R51</f>
        <v>0</v>
      </c>
    </row>
    <row r="19" spans="1:18" s="3" customFormat="1" ht="57" x14ac:dyDescent="0.25">
      <c r="A19" s="14">
        <v>11</v>
      </c>
      <c r="B19" s="4" t="str">
        <f>Chuadanga!B52</f>
        <v>218234049-(a) Improvement of Bhultia R&amp;H-Tiorbila road by BC Ch 1310-2332m (b) Construction of 1no U-drain Culvert 625x600mm at Ch 2140m. Salvage Amount TK 143978.00</v>
      </c>
      <c r="C19" s="2" t="str">
        <f>Chuadanga!C52</f>
        <v>KDRIDP/Chua/W-08/2016-17</v>
      </c>
      <c r="D19" s="5">
        <f>Chuadanga!D52</f>
        <v>1.022</v>
      </c>
      <c r="E19" s="5">
        <f>Chuadanga!E52</f>
        <v>0</v>
      </c>
      <c r="F19" s="18">
        <f>Chuadanga!F52</f>
        <v>0</v>
      </c>
      <c r="G19" s="5">
        <f>Chuadanga!G52</f>
        <v>57.85</v>
      </c>
      <c r="H19" s="52">
        <f>Chuadanga!H52</f>
        <v>42877</v>
      </c>
      <c r="I19" s="56" t="str">
        <f>Chuadanga!I52</f>
        <v>Md.Ali Reza</v>
      </c>
      <c r="J19" s="52">
        <f>Chuadanga!J52</f>
        <v>42899</v>
      </c>
      <c r="K19" s="5">
        <f>Chuadanga!K52</f>
        <v>52.066000000000003</v>
      </c>
      <c r="L19" s="54">
        <f>Chuadanga!L52</f>
        <v>0.7</v>
      </c>
      <c r="M19" s="52">
        <f>Chuadanga!M52</f>
        <v>43176</v>
      </c>
      <c r="N19" s="5">
        <f>Chuadanga!N52</f>
        <v>52.066000000000003</v>
      </c>
      <c r="O19" s="5">
        <f>Chuadanga!O52</f>
        <v>52.066000000000003</v>
      </c>
      <c r="P19" s="5">
        <f>Chuadanga!P52</f>
        <v>0</v>
      </c>
      <c r="Q19" s="54">
        <f>Chuadanga!Q52</f>
        <v>1</v>
      </c>
      <c r="R19" s="2" t="str">
        <f>Chuadanga!R52</f>
        <v>Final</v>
      </c>
    </row>
    <row r="20" spans="1:18" s="3" customFormat="1" ht="28.5" x14ac:dyDescent="0.25">
      <c r="A20" s="151">
        <v>12</v>
      </c>
      <c r="B20" s="4" t="str">
        <f>Chuadanga!B53</f>
        <v>218234049-Improvement of Bhultia R&amp;H-Tiorbila road Ch 2332-3445m</v>
      </c>
      <c r="C20" s="148" t="str">
        <f>Chuadanga!C53</f>
        <v xml:space="preserve">KDRIDP/Chua/W-37/2017-18 </v>
      </c>
      <c r="D20" s="5">
        <f>Chuadanga!D53</f>
        <v>1.113</v>
      </c>
      <c r="E20" s="5">
        <f>Chuadanga!E53</f>
        <v>0</v>
      </c>
      <c r="F20" s="18">
        <f>Chuadanga!F53</f>
        <v>0</v>
      </c>
      <c r="G20" s="5">
        <f>Chuadanga!G53</f>
        <v>68.599999999999994</v>
      </c>
      <c r="H20" s="52">
        <f>Chuadanga!H53</f>
        <v>43230</v>
      </c>
      <c r="I20" s="156" t="str">
        <f>Chuadanga!I53</f>
        <v>M/S Padma Traders</v>
      </c>
      <c r="J20" s="154">
        <f>Chuadanga!J53</f>
        <v>43263</v>
      </c>
      <c r="K20" s="5">
        <f>Chuadanga!K53</f>
        <v>65.17</v>
      </c>
      <c r="L20" s="158">
        <f>Chuadanga!L53</f>
        <v>1</v>
      </c>
      <c r="M20" s="154">
        <f>Chuadanga!M53</f>
        <v>43613</v>
      </c>
      <c r="N20" s="5">
        <f>Chuadanga!N53</f>
        <v>65.17</v>
      </c>
      <c r="O20" s="5">
        <f>Chuadanga!O53</f>
        <v>65.17</v>
      </c>
      <c r="P20" s="5">
        <f>Chuadanga!P53</f>
        <v>0</v>
      </c>
      <c r="Q20" s="54">
        <f>Chuadanga!Q53</f>
        <v>1</v>
      </c>
      <c r="R20" s="148" t="str">
        <f>Chuadanga!R53</f>
        <v>Final</v>
      </c>
    </row>
    <row r="21" spans="1:18" s="3" customFormat="1" ht="42.75" x14ac:dyDescent="0.25">
      <c r="A21" s="153"/>
      <c r="B21" s="4" t="str">
        <f>Chuadanga!B54</f>
        <v>218235011-Improvement of Subdia R&amp;H-Baliakandi road Ch 820-1265m Salvage Amount TK.479973.00</v>
      </c>
      <c r="C21" s="150"/>
      <c r="D21" s="5">
        <f>Chuadanga!D54</f>
        <v>0.44500000000000001</v>
      </c>
      <c r="E21" s="5">
        <f>Chuadanga!E54</f>
        <v>0</v>
      </c>
      <c r="F21" s="18">
        <f>Chuadanga!F54</f>
        <v>0</v>
      </c>
      <c r="G21" s="5">
        <f>Chuadanga!G54</f>
        <v>27.856000000000002</v>
      </c>
      <c r="H21" s="52">
        <f>Chuadanga!H54</f>
        <v>0</v>
      </c>
      <c r="I21" s="157"/>
      <c r="J21" s="155"/>
      <c r="K21" s="5">
        <f>Chuadanga!K54</f>
        <v>26.46</v>
      </c>
      <c r="L21" s="159"/>
      <c r="M21" s="155"/>
      <c r="N21" s="5">
        <f>Chuadanga!N54</f>
        <v>26.46</v>
      </c>
      <c r="O21" s="5">
        <f>Chuadanga!O54</f>
        <v>26.46</v>
      </c>
      <c r="P21" s="5">
        <f>Chuadanga!P54</f>
        <v>0</v>
      </c>
      <c r="Q21" s="54">
        <f>Chuadanga!Q54</f>
        <v>1</v>
      </c>
      <c r="R21" s="150"/>
    </row>
    <row r="22" spans="1:18" s="3" customFormat="1" ht="57" x14ac:dyDescent="0.25">
      <c r="A22" s="151">
        <v>13</v>
      </c>
      <c r="B22" s="4" t="str">
        <f>Chuadanga!B55</f>
        <v>218235021-Improvement of Dehi-Darsana road Ch 1750-2138m Part-A.2 Construction of 1no Size 0.625mx0.600m U-Type Drain Culvert at Ch 1969m on The same road.</v>
      </c>
      <c r="C22" s="148" t="str">
        <f>Chuadanga!C55</f>
        <v>KDRIDP/Chua/W-41/2017-18</v>
      </c>
      <c r="D22" s="5">
        <f>Chuadanga!D55</f>
        <v>0.38800000000000001</v>
      </c>
      <c r="E22" s="5">
        <f>Chuadanga!E55</f>
        <v>0</v>
      </c>
      <c r="F22" s="18">
        <f>Chuadanga!F55</f>
        <v>0</v>
      </c>
      <c r="G22" s="5">
        <f>Chuadanga!G55</f>
        <v>26.23</v>
      </c>
      <c r="H22" s="154">
        <f>Chuadanga!H55</f>
        <v>43230</v>
      </c>
      <c r="I22" s="156" t="str">
        <f>Chuadanga!I55</f>
        <v>Md. Babul Akter</v>
      </c>
      <c r="J22" s="154">
        <f>Chuadanga!J55</f>
        <v>43263</v>
      </c>
      <c r="K22" s="5">
        <f>Chuadanga!K55</f>
        <v>24.92</v>
      </c>
      <c r="L22" s="158">
        <f>Chuadanga!L55</f>
        <v>0.5</v>
      </c>
      <c r="M22" s="154">
        <f>Chuadanga!M55</f>
        <v>43613</v>
      </c>
      <c r="N22" s="5">
        <f>Chuadanga!N55</f>
        <v>0</v>
      </c>
      <c r="O22" s="5">
        <f>Chuadanga!O55</f>
        <v>9.7910000000000004</v>
      </c>
      <c r="P22" s="5">
        <f>Chuadanga!P55</f>
        <v>-9.7910000000000004</v>
      </c>
      <c r="Q22" s="54">
        <f>Chuadanga!Q55</f>
        <v>0.39289727126805779</v>
      </c>
      <c r="R22" s="148" t="str">
        <f>Chuadanga!R55</f>
        <v>Final</v>
      </c>
    </row>
    <row r="23" spans="1:18" s="3" customFormat="1" ht="71.25" x14ac:dyDescent="0.25">
      <c r="A23" s="153"/>
      <c r="B23" s="4" t="str">
        <f>Chuadanga!B56</f>
        <v>218235028-Improvement of Makaldanga-Srikele road Ch 970-3265m Part-B.2 Construction of 4nos Size 0.625mx0.600m U-Type Drain Culvert at Ch 1222m 2274m 2453m &amp; 3115m on The same road. Salvage Amount TK.441147.00</v>
      </c>
      <c r="C23" s="150"/>
      <c r="D23" s="5">
        <f>Chuadanga!D56</f>
        <v>2.2949999999999999</v>
      </c>
      <c r="E23" s="5">
        <f>Chuadanga!E56</f>
        <v>0</v>
      </c>
      <c r="F23" s="18">
        <f>Chuadanga!F56</f>
        <v>0</v>
      </c>
      <c r="G23" s="5">
        <f>Chuadanga!G56</f>
        <v>148.60599999999999</v>
      </c>
      <c r="H23" s="155"/>
      <c r="I23" s="157"/>
      <c r="J23" s="155"/>
      <c r="K23" s="5">
        <f>Chuadanga!K56</f>
        <v>141.17599999999999</v>
      </c>
      <c r="L23" s="159"/>
      <c r="M23" s="155"/>
      <c r="N23" s="5">
        <f>Chuadanga!N56</f>
        <v>0</v>
      </c>
      <c r="O23" s="5">
        <f>Chuadanga!O56</f>
        <v>55.481999999999999</v>
      </c>
      <c r="P23" s="5">
        <f>Chuadanga!P56</f>
        <v>-55.481999999999999</v>
      </c>
      <c r="Q23" s="54">
        <f>Chuadanga!Q56</f>
        <v>0.39299880999603337</v>
      </c>
      <c r="R23" s="150"/>
    </row>
    <row r="24" spans="1:18" s="3" customFormat="1" ht="57" x14ac:dyDescent="0.25">
      <c r="A24" s="14">
        <v>14</v>
      </c>
      <c r="B24" s="4" t="str">
        <f>Chuadanga!B57</f>
        <v>218235041-(a) Improvement of Batikadanga-Sujayetpur road by BC Ch 1368-2000m (b) Construction of 2 nos U-Drain Culvert 625x600mm at Ch 1398 &amp; 1603m</v>
      </c>
      <c r="C24" s="2" t="str">
        <f>Chuadanga!C57</f>
        <v>KDRIDP/Chua/W-06/2016-17</v>
      </c>
      <c r="D24" s="5">
        <f>Chuadanga!D57</f>
        <v>0.63200000000000001</v>
      </c>
      <c r="E24" s="5">
        <f>Chuadanga!E57</f>
        <v>0</v>
      </c>
      <c r="F24" s="18">
        <f>Chuadanga!F57</f>
        <v>0</v>
      </c>
      <c r="G24" s="5">
        <f>Chuadanga!G57</f>
        <v>39.270000000000003</v>
      </c>
      <c r="H24" s="52">
        <f>Chuadanga!H57</f>
        <v>42877</v>
      </c>
      <c r="I24" s="56" t="str">
        <f>Chuadanga!I57</f>
        <v xml:space="preserve">M/S. R. M. Bricks </v>
      </c>
      <c r="J24" s="52">
        <f>Chuadanga!J57</f>
        <v>42919</v>
      </c>
      <c r="K24" s="5">
        <f>Chuadanga!K57</f>
        <v>35.35</v>
      </c>
      <c r="L24" s="54">
        <f>Chuadanga!L57</f>
        <v>1</v>
      </c>
      <c r="M24" s="52">
        <f>Chuadanga!M57</f>
        <v>43196</v>
      </c>
      <c r="N24" s="5">
        <f>Chuadanga!N57</f>
        <v>35.347000000000001</v>
      </c>
      <c r="O24" s="5">
        <f>Chuadanga!O57</f>
        <v>35.347000000000001</v>
      </c>
      <c r="P24" s="5">
        <f>Chuadanga!P57</f>
        <v>0</v>
      </c>
      <c r="Q24" s="54">
        <f>Chuadanga!Q57</f>
        <v>0.99991513437057988</v>
      </c>
      <c r="R24" s="2" t="str">
        <f>Chuadanga!R57</f>
        <v>Final</v>
      </c>
    </row>
    <row r="25" spans="1:18" s="3" customFormat="1" ht="28.5" x14ac:dyDescent="0.25">
      <c r="A25" s="151">
        <v>15</v>
      </c>
      <c r="B25" s="4" t="str">
        <f>Chuadanga!B58</f>
        <v>218235041-Improvement of Batikadanga-Sajayetpur road at Ch.-2000m-2858m</v>
      </c>
      <c r="C25" s="148" t="str">
        <f>Chuadanga!C58</f>
        <v>KDRIDP/Chua/W-40/2017-18</v>
      </c>
      <c r="D25" s="5">
        <f>Chuadanga!D58</f>
        <v>0.85799999999999998</v>
      </c>
      <c r="E25" s="5">
        <f>Chuadanga!E58</f>
        <v>0</v>
      </c>
      <c r="F25" s="18">
        <f>Chuadanga!F58</f>
        <v>0</v>
      </c>
      <c r="G25" s="5">
        <f>Chuadanga!G58</f>
        <v>57.25</v>
      </c>
      <c r="H25" s="154">
        <f>Chuadanga!H58</f>
        <v>43357</v>
      </c>
      <c r="I25" s="156" t="str">
        <f>Chuadanga!I58</f>
        <v>Md.Anwar Hossain</v>
      </c>
      <c r="J25" s="154">
        <f>Chuadanga!J58</f>
        <v>43422</v>
      </c>
      <c r="K25" s="5">
        <f>Chuadanga!K58</f>
        <v>54.387999999999998</v>
      </c>
      <c r="L25" s="158">
        <f>Chuadanga!L58</f>
        <v>0.75</v>
      </c>
      <c r="M25" s="154">
        <f>Chuadanga!M58</f>
        <v>43850</v>
      </c>
      <c r="N25" s="5">
        <f>Chuadanga!N58</f>
        <v>0</v>
      </c>
      <c r="O25" s="5">
        <f>Chuadanga!O58</f>
        <v>36.671999999999997</v>
      </c>
      <c r="P25" s="5">
        <f>Chuadanga!P58</f>
        <v>-36.671999999999997</v>
      </c>
      <c r="Q25" s="54">
        <f>Chuadanga!Q58</f>
        <v>0.67426638229021107</v>
      </c>
      <c r="R25" s="148">
        <f>Chuadanga!R58</f>
        <v>0</v>
      </c>
    </row>
    <row r="26" spans="1:18" s="3" customFormat="1" ht="42.75" x14ac:dyDescent="0.25">
      <c r="A26" s="153"/>
      <c r="B26" s="4" t="str">
        <f>Chuadanga!B59</f>
        <v>218235100-Improvement of Alukdia Shead Member house-Rabbani Mondol house via Huchokpara road Ch.-00m - 1780m</v>
      </c>
      <c r="C26" s="150"/>
      <c r="D26" s="5">
        <f>Chuadanga!D59</f>
        <v>1.78</v>
      </c>
      <c r="E26" s="5">
        <f>Chuadanga!E59</f>
        <v>0</v>
      </c>
      <c r="F26" s="18">
        <f>Chuadanga!F59</f>
        <v>0</v>
      </c>
      <c r="G26" s="5">
        <f>Chuadanga!G59</f>
        <v>117.273</v>
      </c>
      <c r="H26" s="155"/>
      <c r="I26" s="157"/>
      <c r="J26" s="155"/>
      <c r="K26" s="5">
        <f>Chuadanga!K59</f>
        <v>111.407</v>
      </c>
      <c r="L26" s="159"/>
      <c r="M26" s="155"/>
      <c r="N26" s="5">
        <f>Chuadanga!N59</f>
        <v>0</v>
      </c>
      <c r="O26" s="5">
        <f>Chuadanga!O59</f>
        <v>75.134</v>
      </c>
      <c r="P26" s="5">
        <f>Chuadanga!P59</f>
        <v>-75.134</v>
      </c>
      <c r="Q26" s="54">
        <f>Chuadanga!Q59</f>
        <v>0.67441004604737587</v>
      </c>
      <c r="R26" s="150"/>
    </row>
    <row r="27" spans="1:18" s="3" customFormat="1" ht="85.5" x14ac:dyDescent="0.25">
      <c r="A27" s="14">
        <v>16</v>
      </c>
      <c r="B27" s="4" t="str">
        <f>Chuadanga!B60</f>
        <v>218235057-(a) Improvement of Natun Bhanderdah-Basu Bhanderdah-Bhanderdah-Jugirhuda road Ch - 4575m-6200m (b) Construction of 2 nos 625x600mm U-Type Drian Culvert at Ch 4910m &amp; 5225m. Salvage-414736.00</v>
      </c>
      <c r="C27" s="2" t="str">
        <f>Chuadanga!C60</f>
        <v>KDRIDP/Chua/W-27/2017-18</v>
      </c>
      <c r="D27" s="5">
        <f>Chuadanga!D60</f>
        <v>1.625</v>
      </c>
      <c r="E27" s="5">
        <f>Chuadanga!E60</f>
        <v>0</v>
      </c>
      <c r="F27" s="18">
        <f>Chuadanga!F60</f>
        <v>0</v>
      </c>
      <c r="G27" s="5">
        <f>Chuadanga!G60</f>
        <v>107.36</v>
      </c>
      <c r="H27" s="52">
        <f>Chuadanga!H60</f>
        <v>43248</v>
      </c>
      <c r="I27" s="56" t="str">
        <f>Chuadanga!I60</f>
        <v>M/S Nitu Traders</v>
      </c>
      <c r="J27" s="52">
        <f>Chuadanga!J60</f>
        <v>43285</v>
      </c>
      <c r="K27" s="5">
        <f>Chuadanga!K60</f>
        <v>101.99</v>
      </c>
      <c r="L27" s="54">
        <f>Chuadanga!L60</f>
        <v>1</v>
      </c>
      <c r="M27" s="52">
        <f>Chuadanga!M60</f>
        <v>43563</v>
      </c>
      <c r="N27" s="5">
        <f>Chuadanga!N60</f>
        <v>101.892</v>
      </c>
      <c r="O27" s="5">
        <f>Chuadanga!O60</f>
        <v>101.892</v>
      </c>
      <c r="P27" s="5">
        <f>Chuadanga!P60</f>
        <v>0</v>
      </c>
      <c r="Q27" s="54">
        <f>Chuadanga!Q60</f>
        <v>0.99903912148249829</v>
      </c>
      <c r="R27" s="2" t="str">
        <f>Chuadanga!R60</f>
        <v>Final</v>
      </c>
    </row>
    <row r="28" spans="1:18" s="3" customFormat="1" ht="85.5" x14ac:dyDescent="0.25">
      <c r="A28" s="14">
        <v>17</v>
      </c>
      <c r="B28" s="4" t="str">
        <f>Chuadanga!B61</f>
        <v>218235139-(a) Improvement of Akondobaria Azizuler House-Gunonpara Hudar Bari road by BC Ch 00-1500m (b) Construction of 2 nos 625x600mm U-Type Drian Culvert at Ch 400 and 770m on same road. Salvage Amount TK 113311.00</v>
      </c>
      <c r="C28" s="2" t="str">
        <f>Chuadanga!C61</f>
        <v>KDRIDP/Chua/W-02/2016-17</v>
      </c>
      <c r="D28" s="5">
        <f>Chuadanga!D61</f>
        <v>1.5</v>
      </c>
      <c r="E28" s="5">
        <f>Chuadanga!E61</f>
        <v>0</v>
      </c>
      <c r="F28" s="18">
        <f>Chuadanga!F61</f>
        <v>0</v>
      </c>
      <c r="G28" s="5">
        <f>Chuadanga!G61</f>
        <v>84.8</v>
      </c>
      <c r="H28" s="52">
        <f>Chuadanga!H61</f>
        <v>42870</v>
      </c>
      <c r="I28" s="56" t="str">
        <f>Chuadanga!I61</f>
        <v xml:space="preserve">Md.Bokhtier Uddin </v>
      </c>
      <c r="J28" s="52">
        <f>Chuadanga!J61</f>
        <v>42892</v>
      </c>
      <c r="K28" s="5">
        <f>Chuadanga!K61</f>
        <v>84.58</v>
      </c>
      <c r="L28" s="54">
        <f>Chuadanga!L61</f>
        <v>1</v>
      </c>
      <c r="M28" s="52">
        <f>Chuadanga!M61</f>
        <v>43410</v>
      </c>
      <c r="N28" s="5">
        <f>Chuadanga!N61</f>
        <v>84.561000000000007</v>
      </c>
      <c r="O28" s="5">
        <f>Chuadanga!O61</f>
        <v>84.561000000000007</v>
      </c>
      <c r="P28" s="5">
        <f>Chuadanga!P61</f>
        <v>0</v>
      </c>
      <c r="Q28" s="54">
        <f>Chuadanga!Q61</f>
        <v>0.99977536060534411</v>
      </c>
      <c r="R28" s="2" t="str">
        <f>Chuadanga!R61</f>
        <v>Final</v>
      </c>
    </row>
    <row r="29" spans="1:18" s="3" customFormat="1" ht="71.25" x14ac:dyDescent="0.25">
      <c r="A29" s="14">
        <v>18</v>
      </c>
      <c r="B29" s="4" t="str">
        <f>Chuadanga!B62</f>
        <v>218234021-(a) Improvement of Jalsuka-Chhaygharia School road by BC Ch 00-2000m (b) Construction of 3 nos 625x600mm U-Type Drian Culvert at Ch 28 730 and 1782m on same road. Salvage 3746786</v>
      </c>
      <c r="C29" s="2" t="str">
        <f>Chuadanga!C62</f>
        <v>KDRIDP/Chua/W-01/2016-17</v>
      </c>
      <c r="D29" s="5">
        <f>Chuadanga!D62</f>
        <v>2</v>
      </c>
      <c r="E29" s="5">
        <f>Chuadanga!E62</f>
        <v>0</v>
      </c>
      <c r="F29" s="18">
        <f>Chuadanga!F62</f>
        <v>0</v>
      </c>
      <c r="G29" s="5">
        <f>Chuadanga!G62</f>
        <v>118.1</v>
      </c>
      <c r="H29" s="52">
        <f>Chuadanga!H62</f>
        <v>42870</v>
      </c>
      <c r="I29" s="56" t="str">
        <f>Chuadanga!I62</f>
        <v xml:space="preserve">M/S Saiful Hasan Joarder </v>
      </c>
      <c r="J29" s="52">
        <f>Chuadanga!J62</f>
        <v>42890</v>
      </c>
      <c r="K29" s="5">
        <f>Chuadanga!K62</f>
        <v>118.09</v>
      </c>
      <c r="L29" s="54">
        <f>Chuadanga!L62</f>
        <v>1</v>
      </c>
      <c r="M29" s="52">
        <f>Chuadanga!M62</f>
        <v>43197</v>
      </c>
      <c r="N29" s="5">
        <f>Chuadanga!N62</f>
        <v>118.06</v>
      </c>
      <c r="O29" s="5">
        <f>Chuadanga!O62</f>
        <v>118.06</v>
      </c>
      <c r="P29" s="5">
        <f>Chuadanga!P62</f>
        <v>0</v>
      </c>
      <c r="Q29" s="54">
        <f>Chuadanga!Q62</f>
        <v>0.99974595647387587</v>
      </c>
      <c r="R29" s="2" t="str">
        <f>Chuadanga!R62</f>
        <v>Final</v>
      </c>
    </row>
    <row r="30" spans="1:18" s="3" customFormat="1" ht="85.5" x14ac:dyDescent="0.25">
      <c r="A30" s="14">
        <v>19</v>
      </c>
      <c r="B30" s="4" t="str">
        <f>Chuadanga!B63</f>
        <v>218234021-(a) Improvement of Jalsuka-Chhaygharia School road Ch -2000m-3215m (b) Construction of 3 nos 625x600mm U-Type Drian Culvert at Ch 2328m 2555m &amp; 2812m same road under Chuadanga Sadar Upazila in Chuadanga District. Salvage 1881928</v>
      </c>
      <c r="C30" s="2" t="str">
        <f>Chuadanga!C63</f>
        <v>KDRIDP/Chua/W-14/2016-17</v>
      </c>
      <c r="D30" s="5">
        <f>Chuadanga!D63</f>
        <v>1.22</v>
      </c>
      <c r="E30" s="5">
        <f>Chuadanga!E63</f>
        <v>0</v>
      </c>
      <c r="F30" s="18">
        <f>Chuadanga!F63</f>
        <v>0</v>
      </c>
      <c r="G30" s="5">
        <f>Chuadanga!G63</f>
        <v>76.069999999999993</v>
      </c>
      <c r="H30" s="52">
        <f>Chuadanga!H63</f>
        <v>42941</v>
      </c>
      <c r="I30" s="56" t="str">
        <f>Chuadanga!I63</f>
        <v>Mohammed Eunus &amp; Brothers (Pvt) LTD</v>
      </c>
      <c r="J30" s="52">
        <f>Chuadanga!J63</f>
        <v>42991</v>
      </c>
      <c r="K30" s="5">
        <f>Chuadanga!K63</f>
        <v>68.459000000000003</v>
      </c>
      <c r="L30" s="54">
        <f>Chuadanga!L63</f>
        <v>1</v>
      </c>
      <c r="M30" s="52">
        <f>Chuadanga!M63</f>
        <v>43270</v>
      </c>
      <c r="N30" s="5">
        <f>Chuadanga!N63</f>
        <v>68.426000000000002</v>
      </c>
      <c r="O30" s="5">
        <f>Chuadanga!O63</f>
        <v>68.426000000000002</v>
      </c>
      <c r="P30" s="5">
        <f>Chuadanga!P63</f>
        <v>0</v>
      </c>
      <c r="Q30" s="54">
        <f>Chuadanga!Q63</f>
        <v>0.99951795965468382</v>
      </c>
      <c r="R30" s="2" t="str">
        <f>Chuadanga!R63</f>
        <v>Final</v>
      </c>
    </row>
    <row r="31" spans="1:18" s="17" customFormat="1" ht="25.5" customHeight="1" x14ac:dyDescent="0.25">
      <c r="A31" s="106" t="s">
        <v>12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</row>
    <row r="32" spans="1:18" s="3" customFormat="1" x14ac:dyDescent="0.25">
      <c r="A32" s="2">
        <v>20</v>
      </c>
      <c r="B32" s="4" t="str">
        <f>Chuadanga!B107</f>
        <v>218235019-Akandabaria bazar-Chandpur Rd.</v>
      </c>
      <c r="C32" s="2">
        <f>Chuadanga!C107</f>
        <v>0</v>
      </c>
      <c r="D32" s="5">
        <f>Chuadanga!D107</f>
        <v>0</v>
      </c>
      <c r="E32" s="5">
        <f>Chuadanga!E107</f>
        <v>0</v>
      </c>
      <c r="F32" s="18">
        <f>Chuadanga!F107</f>
        <v>0</v>
      </c>
      <c r="G32" s="5">
        <f>Chuadanga!G107</f>
        <v>0</v>
      </c>
      <c r="H32" s="52">
        <f>Chuadanga!H107</f>
        <v>0</v>
      </c>
      <c r="I32" s="56">
        <f>Chuadanga!I107</f>
        <v>0</v>
      </c>
      <c r="J32" s="52">
        <f>Chuadanga!J107</f>
        <v>0</v>
      </c>
      <c r="K32" s="5">
        <f>Chuadanga!K107</f>
        <v>0</v>
      </c>
      <c r="L32" s="54">
        <f>Chuadanga!L107</f>
        <v>0</v>
      </c>
      <c r="M32" s="52">
        <f>Chuadanga!M107</f>
        <v>0</v>
      </c>
      <c r="N32" s="5">
        <f>Chuadanga!N107</f>
        <v>0</v>
      </c>
      <c r="O32" s="5">
        <f>Chuadanga!O107</f>
        <v>0</v>
      </c>
      <c r="P32" s="5">
        <f>Chuadanga!P107</f>
        <v>0</v>
      </c>
      <c r="Q32" s="54" t="e">
        <f>Chuadanga!Q107</f>
        <v>#DIV/0!</v>
      </c>
      <c r="R32" s="2">
        <f>Chuadanga!R107</f>
        <v>0</v>
      </c>
    </row>
    <row r="33" spans="1:18" s="3" customFormat="1" ht="25.5" customHeight="1" x14ac:dyDescent="0.25">
      <c r="A33" s="113" t="s">
        <v>13</v>
      </c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</row>
    <row r="34" spans="1:18" s="3" customFormat="1" x14ac:dyDescent="0.25">
      <c r="A34" s="2">
        <v>21</v>
      </c>
      <c r="B34" s="4" t="str">
        <f>Chuadanga!B125</f>
        <v>218234002-Hakita RH-Hatikata Mazar Rd.</v>
      </c>
      <c r="C34" s="2">
        <f>Chuadanga!C125</f>
        <v>0</v>
      </c>
      <c r="D34" s="16">
        <f>Chuadanga!D125</f>
        <v>0</v>
      </c>
      <c r="E34" s="16">
        <f>Chuadanga!E125</f>
        <v>0</v>
      </c>
      <c r="F34" s="19">
        <f>Chuadanga!F125</f>
        <v>0</v>
      </c>
      <c r="G34" s="16">
        <f>Chuadanga!G125</f>
        <v>0</v>
      </c>
      <c r="H34" s="39">
        <f>Chuadanga!H125</f>
        <v>0</v>
      </c>
      <c r="I34" s="48">
        <f>Chuadanga!I125</f>
        <v>0</v>
      </c>
      <c r="J34" s="39">
        <f>Chuadanga!J125</f>
        <v>0</v>
      </c>
      <c r="K34" s="16">
        <f>Chuadanga!K125</f>
        <v>0</v>
      </c>
      <c r="L34" s="43">
        <f>Chuadanga!L125</f>
        <v>0</v>
      </c>
      <c r="M34" s="39">
        <f>Chuadanga!M125</f>
        <v>0</v>
      </c>
      <c r="N34" s="16">
        <f>Chuadanga!N125</f>
        <v>0</v>
      </c>
      <c r="O34" s="16">
        <f>Chuadanga!O125</f>
        <v>0</v>
      </c>
      <c r="P34" s="16">
        <f>Chuadanga!P125</f>
        <v>0</v>
      </c>
      <c r="Q34" s="43" t="e">
        <f>Chuadanga!Q125</f>
        <v>#DIV/0!</v>
      </c>
      <c r="R34" s="2">
        <f>Chuadanga!R125</f>
        <v>0</v>
      </c>
    </row>
    <row r="35" spans="1:18" s="3" customFormat="1" ht="42.75" x14ac:dyDescent="0.25">
      <c r="A35" s="2">
        <v>22</v>
      </c>
      <c r="B35" s="4" t="str">
        <f>Chuadanga!B126</f>
        <v>218234004-Periodic Maintenance of Nilmoniganj-Kulchara more road Ch. 00m-2615m</v>
      </c>
      <c r="C35" s="2" t="str">
        <f>Chuadanga!C126</f>
        <v>KDRIDP/Chua/M-07/2017-18</v>
      </c>
      <c r="D35" s="16">
        <f>Chuadanga!D126</f>
        <v>2.6150000000000002</v>
      </c>
      <c r="E35" s="16">
        <f>Chuadanga!E126</f>
        <v>0</v>
      </c>
      <c r="F35" s="19">
        <f>Chuadanga!F126</f>
        <v>0</v>
      </c>
      <c r="G35" s="16">
        <f>Chuadanga!G126</f>
        <v>52.17</v>
      </c>
      <c r="H35" s="39">
        <f>Chuadanga!H126</f>
        <v>43096</v>
      </c>
      <c r="I35" s="48" t="str">
        <f>Chuadanga!I126</f>
        <v xml:space="preserve"> MOZAHAR ENTERPRISE (PVT.) LTD.</v>
      </c>
      <c r="J35" s="39">
        <f>Chuadanga!J126</f>
        <v>43150</v>
      </c>
      <c r="K35" s="16">
        <f>Chuadanga!K126</f>
        <v>46.95</v>
      </c>
      <c r="L35" s="43">
        <f>Chuadanga!L126</f>
        <v>1</v>
      </c>
      <c r="M35" s="39">
        <f>Chuadanga!M126</f>
        <v>43341</v>
      </c>
      <c r="N35" s="16">
        <f>Chuadanga!N126</f>
        <v>46.95</v>
      </c>
      <c r="O35" s="16">
        <f>Chuadanga!O126</f>
        <v>46.95</v>
      </c>
      <c r="P35" s="16">
        <f>Chuadanga!P126</f>
        <v>0</v>
      </c>
      <c r="Q35" s="43">
        <f>Chuadanga!Q126</f>
        <v>1</v>
      </c>
      <c r="R35" s="2" t="str">
        <f>Chuadanga!R126</f>
        <v>Final</v>
      </c>
    </row>
    <row r="36" spans="1:18" s="3" customFormat="1" ht="28.5" x14ac:dyDescent="0.25">
      <c r="A36" s="151">
        <v>23</v>
      </c>
      <c r="B36" s="4" t="str">
        <f>Chuadanga!B127</f>
        <v>218234034-Periodic Maintenance of Jafarpur-Hanurbaradi Road at Ch 00-2400m.</v>
      </c>
      <c r="C36" s="148" t="str">
        <f>Chuadanga!C127</f>
        <v xml:space="preserve">KDRIDP/Chua/M-23/2018-19 </v>
      </c>
      <c r="D36" s="16">
        <f>Chuadanga!D127</f>
        <v>2.4</v>
      </c>
      <c r="E36" s="16">
        <f>Chuadanga!E127</f>
        <v>0</v>
      </c>
      <c r="F36" s="19">
        <f>Chuadanga!F127</f>
        <v>0</v>
      </c>
      <c r="G36" s="16">
        <f>Chuadanga!G127</f>
        <v>67.266999999999996</v>
      </c>
      <c r="H36" s="92">
        <f>Chuadanga!H127</f>
        <v>43412</v>
      </c>
      <c r="I36" s="95" t="str">
        <f>Chuadanga!I127</f>
        <v>M/S. Kaba Enterprise</v>
      </c>
      <c r="J36" s="92">
        <f>Chuadanga!J127</f>
        <v>43457</v>
      </c>
      <c r="K36" s="16">
        <f>Chuadanga!K127</f>
        <v>63.9</v>
      </c>
      <c r="L36" s="98">
        <f>Chuadanga!L127</f>
        <v>0.5</v>
      </c>
      <c r="M36" s="92">
        <f>Chuadanga!M127</f>
        <v>43735</v>
      </c>
      <c r="N36" s="16">
        <f>Chuadanga!N127</f>
        <v>0</v>
      </c>
      <c r="O36" s="16">
        <f>Chuadanga!O127</f>
        <v>28.475999999999999</v>
      </c>
      <c r="P36" s="16">
        <f>Chuadanga!P127</f>
        <v>-28.475999999999999</v>
      </c>
      <c r="Q36" s="43">
        <f>Chuadanga!Q127</f>
        <v>0.4456338028169014</v>
      </c>
      <c r="R36" s="148">
        <f>Chuadanga!R127</f>
        <v>0</v>
      </c>
    </row>
    <row r="37" spans="1:18" s="3" customFormat="1" ht="28.5" x14ac:dyDescent="0.25">
      <c r="A37" s="152"/>
      <c r="B37" s="4" t="str">
        <f>Chuadanga!B128</f>
        <v>218234037-Periodic Maintenance of Joyrampur-Chuadanga Road at Ch 00-1850m.</v>
      </c>
      <c r="C37" s="149"/>
      <c r="D37" s="16">
        <f>Chuadanga!D128</f>
        <v>1.85</v>
      </c>
      <c r="E37" s="16">
        <f>Chuadanga!E128</f>
        <v>0</v>
      </c>
      <c r="F37" s="19">
        <f>Chuadanga!F128</f>
        <v>0</v>
      </c>
      <c r="G37" s="16">
        <f>Chuadanga!G128</f>
        <v>33.476999999999997</v>
      </c>
      <c r="H37" s="93"/>
      <c r="I37" s="96"/>
      <c r="J37" s="93"/>
      <c r="K37" s="16">
        <f>Chuadanga!K128</f>
        <v>31.8</v>
      </c>
      <c r="L37" s="99"/>
      <c r="M37" s="93"/>
      <c r="N37" s="16">
        <f>Chuadanga!N128</f>
        <v>0</v>
      </c>
      <c r="O37" s="16">
        <f>Chuadanga!O128</f>
        <v>14.175000000000001</v>
      </c>
      <c r="P37" s="16">
        <f>Chuadanga!P128</f>
        <v>-14.175000000000001</v>
      </c>
      <c r="Q37" s="43">
        <f>Chuadanga!Q128</f>
        <v>0.44575471698113212</v>
      </c>
      <c r="R37" s="149"/>
    </row>
    <row r="38" spans="1:18" s="3" customFormat="1" ht="28.5" x14ac:dyDescent="0.25">
      <c r="A38" s="153"/>
      <c r="B38" s="4" t="str">
        <f>Chuadanga!B129</f>
        <v>218234050-Periodic Maintenance of Alukdia U.P-Khadimpur Road at Ch 00-2200m</v>
      </c>
      <c r="C38" s="150"/>
      <c r="D38" s="16">
        <f>Chuadanga!D129</f>
        <v>2.2000000000000002</v>
      </c>
      <c r="E38" s="16">
        <f>Chuadanga!E129</f>
        <v>0</v>
      </c>
      <c r="F38" s="19">
        <f>Chuadanga!F129</f>
        <v>0</v>
      </c>
      <c r="G38" s="16">
        <f>Chuadanga!G129</f>
        <v>49.524999999999999</v>
      </c>
      <c r="H38" s="94"/>
      <c r="I38" s="97"/>
      <c r="J38" s="94"/>
      <c r="K38" s="16">
        <f>Chuadanga!K129</f>
        <v>47.048999999999999</v>
      </c>
      <c r="L38" s="100"/>
      <c r="M38" s="94"/>
      <c r="N38" s="16">
        <f>Chuadanga!N129</f>
        <v>0</v>
      </c>
      <c r="O38" s="16">
        <f>Chuadanga!O129</f>
        <v>20.97</v>
      </c>
      <c r="P38" s="16">
        <f>Chuadanga!P129</f>
        <v>-20.97</v>
      </c>
      <c r="Q38" s="43">
        <f>Chuadanga!Q129</f>
        <v>0.44570554103169036</v>
      </c>
      <c r="R38" s="150"/>
    </row>
    <row r="39" spans="1:18" s="3" customFormat="1" ht="42.75" x14ac:dyDescent="0.25">
      <c r="A39" s="2">
        <v>24</v>
      </c>
      <c r="B39" s="4" t="str">
        <f>Chuadanga!B130</f>
        <v>218234036-Periodic Maintenance of Chuadanga-Makaldanga road Ch. 3800m-5250m</v>
      </c>
      <c r="C39" s="2" t="str">
        <f>Chuadanga!C130</f>
        <v>KDRIDP/Chua/M-08/2017-18</v>
      </c>
      <c r="D39" s="16">
        <f>Chuadanga!D130</f>
        <v>1.45</v>
      </c>
      <c r="E39" s="16">
        <f>Chuadanga!E130</f>
        <v>0</v>
      </c>
      <c r="F39" s="19">
        <f>Chuadanga!F130</f>
        <v>0</v>
      </c>
      <c r="G39" s="16">
        <f>Chuadanga!G130</f>
        <v>26.995000000000001</v>
      </c>
      <c r="H39" s="39">
        <f>Chuadanga!H130</f>
        <v>43096</v>
      </c>
      <c r="I39" s="48" t="str">
        <f>Chuadanga!I130</f>
        <v xml:space="preserve"> MOZAHAR ENTERPRISE (PVT.) LTD.</v>
      </c>
      <c r="J39" s="39">
        <f>Chuadanga!J130</f>
        <v>43150</v>
      </c>
      <c r="K39" s="16">
        <f>Chuadanga!K130</f>
        <v>24.3</v>
      </c>
      <c r="L39" s="43">
        <f>Chuadanga!L130</f>
        <v>1</v>
      </c>
      <c r="M39" s="39">
        <f>Chuadanga!M130</f>
        <v>43341</v>
      </c>
      <c r="N39" s="16">
        <f>Chuadanga!N130</f>
        <v>24.286000000000001</v>
      </c>
      <c r="O39" s="16">
        <f>Chuadanga!O130</f>
        <v>24.29</v>
      </c>
      <c r="P39" s="16">
        <f>Chuadanga!P130</f>
        <v>-3.9999999999977831E-3</v>
      </c>
      <c r="Q39" s="43">
        <f>Chuadanga!Q130</f>
        <v>0.99958847736625511</v>
      </c>
      <c r="R39" s="2" t="str">
        <f>Chuadanga!R130</f>
        <v>Final</v>
      </c>
    </row>
    <row r="40" spans="1:18" s="3" customFormat="1" ht="42.75" x14ac:dyDescent="0.25">
      <c r="A40" s="2">
        <v>25</v>
      </c>
      <c r="B40" s="4" t="str">
        <f>Chuadanga!B131</f>
        <v>218234037-Periodic Maintenance of Joyrampur-Chuadanga road Ch. 3730m-8000m.</v>
      </c>
      <c r="C40" s="2" t="str">
        <f>Chuadanga!C131</f>
        <v>KDRIDP/Chua/M-09/2017-18</v>
      </c>
      <c r="D40" s="16">
        <f>Chuadanga!D131</f>
        <v>4.2699999999999996</v>
      </c>
      <c r="E40" s="16">
        <f>Chuadanga!E131</f>
        <v>0</v>
      </c>
      <c r="F40" s="19">
        <f>Chuadanga!F131</f>
        <v>0</v>
      </c>
      <c r="G40" s="16">
        <f>Chuadanga!G131</f>
        <v>73.790000000000006</v>
      </c>
      <c r="H40" s="39">
        <f>Chuadanga!H131</f>
        <v>43096</v>
      </c>
      <c r="I40" s="48" t="str">
        <f>Chuadanga!I131</f>
        <v xml:space="preserve"> MOZAHAR ENTERPRISE (PVT.) LTD.</v>
      </c>
      <c r="J40" s="39">
        <f>Chuadanga!J131</f>
        <v>43150</v>
      </c>
      <c r="K40" s="16">
        <f>Chuadanga!K131</f>
        <v>66.41</v>
      </c>
      <c r="L40" s="43">
        <f>Chuadanga!L131</f>
        <v>1</v>
      </c>
      <c r="M40" s="39">
        <f>Chuadanga!M131</f>
        <v>43341</v>
      </c>
      <c r="N40" s="16">
        <f>Chuadanga!N131</f>
        <v>57.77</v>
      </c>
      <c r="O40" s="16">
        <f>Chuadanga!O131</f>
        <v>57.77</v>
      </c>
      <c r="P40" s="16">
        <f>Chuadanga!P131</f>
        <v>0</v>
      </c>
      <c r="Q40" s="43">
        <f>Chuadanga!Q131</f>
        <v>0.86989911157958144</v>
      </c>
      <c r="R40" s="2" t="str">
        <f>Chuadanga!R131</f>
        <v>Final</v>
      </c>
    </row>
    <row r="41" spans="1:18" s="3" customFormat="1" ht="28.5" x14ac:dyDescent="0.25">
      <c r="A41" s="2">
        <v>26</v>
      </c>
      <c r="B41" s="4" t="str">
        <f>Chuadanga!B132</f>
        <v>218234040-Badargong R&amp;H -Ashana ndapur Bazar via Kotubpur Bazar Rd.</v>
      </c>
      <c r="C41" s="2">
        <f>Chuadanga!C132</f>
        <v>0</v>
      </c>
      <c r="D41" s="16">
        <f>Chuadanga!D132</f>
        <v>0</v>
      </c>
      <c r="E41" s="16">
        <f>Chuadanga!E132</f>
        <v>0</v>
      </c>
      <c r="F41" s="19">
        <f>Chuadanga!F132</f>
        <v>0</v>
      </c>
      <c r="G41" s="16">
        <f>Chuadanga!G132</f>
        <v>0</v>
      </c>
      <c r="H41" s="39">
        <f>Chuadanga!H132</f>
        <v>0</v>
      </c>
      <c r="I41" s="48">
        <f>Chuadanga!I132</f>
        <v>0</v>
      </c>
      <c r="J41" s="39">
        <f>Chuadanga!J132</f>
        <v>0</v>
      </c>
      <c r="K41" s="16">
        <f>Chuadanga!K132</f>
        <v>0</v>
      </c>
      <c r="L41" s="43">
        <f>Chuadanga!L132</f>
        <v>0</v>
      </c>
      <c r="M41" s="39">
        <f>Chuadanga!M132</f>
        <v>0</v>
      </c>
      <c r="N41" s="16">
        <f>Chuadanga!N132</f>
        <v>0</v>
      </c>
      <c r="O41" s="16">
        <f>Chuadanga!O132</f>
        <v>0</v>
      </c>
      <c r="P41" s="16">
        <f>Chuadanga!P132</f>
        <v>0</v>
      </c>
      <c r="Q41" s="43" t="e">
        <f>Chuadanga!Q132</f>
        <v>#DIV/0!</v>
      </c>
      <c r="R41" s="2">
        <f>Chuadanga!R132</f>
        <v>0</v>
      </c>
    </row>
    <row r="42" spans="1:18" s="3" customFormat="1" ht="42.75" x14ac:dyDescent="0.25">
      <c r="A42" s="2">
        <v>27</v>
      </c>
      <c r="B42" s="4" t="str">
        <f>Chuadanga!B133</f>
        <v>218234051-Periodic Maintenance of 5Mils R&amp;H-Balshapur via Harukadi Road Ch. 00m-4190m</v>
      </c>
      <c r="C42" s="2" t="str">
        <f>Chuadanga!C133</f>
        <v>KDRIDP/Chua/M-10/2017-18</v>
      </c>
      <c r="D42" s="16">
        <f>Chuadanga!D133</f>
        <v>4.1900000000000004</v>
      </c>
      <c r="E42" s="16">
        <f>Chuadanga!E133</f>
        <v>0</v>
      </c>
      <c r="F42" s="19">
        <f>Chuadanga!F133</f>
        <v>0</v>
      </c>
      <c r="G42" s="16">
        <f>Chuadanga!G133</f>
        <v>72.77</v>
      </c>
      <c r="H42" s="39">
        <f>Chuadanga!H133</f>
        <v>43096</v>
      </c>
      <c r="I42" s="48" t="str">
        <f>Chuadanga!I133</f>
        <v xml:space="preserve"> MOZAHAR ENTERPRISE (PVT.) LTD.</v>
      </c>
      <c r="J42" s="39">
        <f>Chuadanga!J133</f>
        <v>43150</v>
      </c>
      <c r="K42" s="16">
        <f>Chuadanga!K133</f>
        <v>65.489999999999995</v>
      </c>
      <c r="L42" s="43">
        <f>Chuadanga!L133</f>
        <v>1</v>
      </c>
      <c r="M42" s="39">
        <f>Chuadanga!M133</f>
        <v>43341</v>
      </c>
      <c r="N42" s="16">
        <f>Chuadanga!N133</f>
        <v>65.486999999999995</v>
      </c>
      <c r="O42" s="16">
        <f>Chuadanga!O133</f>
        <v>65.486999999999995</v>
      </c>
      <c r="P42" s="16">
        <f>Chuadanga!P133</f>
        <v>0</v>
      </c>
      <c r="Q42" s="43">
        <f>Chuadanga!Q133</f>
        <v>0.99995419147961517</v>
      </c>
      <c r="R42" s="2" t="str">
        <f>Chuadanga!R133</f>
        <v>Final</v>
      </c>
    </row>
    <row r="43" spans="1:18" s="3" customFormat="1" ht="42.75" x14ac:dyDescent="0.25">
      <c r="A43" s="2">
        <v>28</v>
      </c>
      <c r="B43" s="4" t="str">
        <f>Chuadanga!B134</f>
        <v>218234053-Periodic Maintenance of Titudah UP-Gopalnagar Road Ch. 00m-1050m</v>
      </c>
      <c r="C43" s="2" t="str">
        <f>Chuadanga!C134</f>
        <v>KDRIDP/Chua/M-11/2017-18</v>
      </c>
      <c r="D43" s="16">
        <f>Chuadanga!D134</f>
        <v>1.05</v>
      </c>
      <c r="E43" s="16">
        <f>Chuadanga!E134</f>
        <v>0</v>
      </c>
      <c r="F43" s="19">
        <f>Chuadanga!F134</f>
        <v>0</v>
      </c>
      <c r="G43" s="16">
        <f>Chuadanga!G134</f>
        <v>16.446000000000002</v>
      </c>
      <c r="H43" s="39">
        <f>Chuadanga!H134</f>
        <v>43096</v>
      </c>
      <c r="I43" s="48" t="str">
        <f>Chuadanga!I134</f>
        <v xml:space="preserve"> MOZAHAR ENTERPRISE (PVT.) LTD.</v>
      </c>
      <c r="J43" s="39">
        <f>Chuadanga!J134</f>
        <v>43150</v>
      </c>
      <c r="K43" s="16">
        <f>Chuadanga!K134</f>
        <v>14.8</v>
      </c>
      <c r="L43" s="43">
        <f>Chuadanga!L134</f>
        <v>1</v>
      </c>
      <c r="M43" s="39">
        <f>Chuadanga!M134</f>
        <v>43341</v>
      </c>
      <c r="N43" s="16">
        <f>Chuadanga!N134</f>
        <v>14.798999999999999</v>
      </c>
      <c r="O43" s="16">
        <f>Chuadanga!O134</f>
        <v>14.798999999999999</v>
      </c>
      <c r="P43" s="16">
        <f>Chuadanga!P134</f>
        <v>0</v>
      </c>
      <c r="Q43" s="43">
        <f>Chuadanga!Q134</f>
        <v>0.99993243243243235</v>
      </c>
      <c r="R43" s="2" t="str">
        <f>Chuadanga!R134</f>
        <v>Final</v>
      </c>
    </row>
    <row r="44" spans="1:18" s="3" customFormat="1" x14ac:dyDescent="0.25">
      <c r="A44" s="2">
        <v>29</v>
      </c>
      <c r="B44" s="4" t="str">
        <f>Chuadanga!B135</f>
        <v>218235027-Makaldanga- Dinnathpur Rd.</v>
      </c>
      <c r="C44" s="2">
        <f>Chuadanga!C135</f>
        <v>0</v>
      </c>
      <c r="D44" s="16">
        <f>Chuadanga!D135</f>
        <v>0</v>
      </c>
      <c r="E44" s="16">
        <f>Chuadanga!E135</f>
        <v>0</v>
      </c>
      <c r="F44" s="19">
        <f>Chuadanga!F135</f>
        <v>0</v>
      </c>
      <c r="G44" s="16">
        <f>Chuadanga!G135</f>
        <v>0</v>
      </c>
      <c r="H44" s="39">
        <f>Chuadanga!H135</f>
        <v>0</v>
      </c>
      <c r="I44" s="48">
        <f>Chuadanga!I135</f>
        <v>0</v>
      </c>
      <c r="J44" s="39">
        <f>Chuadanga!J135</f>
        <v>0</v>
      </c>
      <c r="K44" s="16">
        <f>Chuadanga!K135</f>
        <v>0</v>
      </c>
      <c r="L44" s="43">
        <f>Chuadanga!L135</f>
        <v>0</v>
      </c>
      <c r="M44" s="39">
        <f>Chuadanga!M135</f>
        <v>0</v>
      </c>
      <c r="N44" s="16">
        <f>Chuadanga!N135</f>
        <v>0</v>
      </c>
      <c r="O44" s="16">
        <f>Chuadanga!O135</f>
        <v>0</v>
      </c>
      <c r="P44" s="16">
        <f>Chuadanga!P135</f>
        <v>0</v>
      </c>
      <c r="Q44" s="43" t="e">
        <f>Chuadanga!Q135</f>
        <v>#DIV/0!</v>
      </c>
      <c r="R44" s="2">
        <f>Chuadanga!R135</f>
        <v>0</v>
      </c>
    </row>
    <row r="45" spans="1:18" s="3" customFormat="1" ht="25.5" customHeight="1" x14ac:dyDescent="0.25">
      <c r="A45" s="113" t="s">
        <v>15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</row>
    <row r="46" spans="1:18" s="3" customFormat="1" ht="15" thickBot="1" x14ac:dyDescent="0.3">
      <c r="A46" s="2">
        <v>30</v>
      </c>
      <c r="B46" s="4" t="str">
        <f>Chuadanga!B182</f>
        <v>Tree Plantation</v>
      </c>
      <c r="C46" s="2">
        <f>Chuadanga!C182</f>
        <v>0</v>
      </c>
      <c r="D46" s="16">
        <f>Chuadanga!D182</f>
        <v>0</v>
      </c>
      <c r="E46" s="16">
        <f>Chuadanga!E182</f>
        <v>0</v>
      </c>
      <c r="F46" s="19">
        <f>Chuadanga!F182</f>
        <v>0</v>
      </c>
      <c r="G46" s="16">
        <f>Chuadanga!G182</f>
        <v>0</v>
      </c>
      <c r="H46" s="39">
        <f>Chuadanga!H182</f>
        <v>0</v>
      </c>
      <c r="I46" s="48">
        <f>Chuadanga!I182</f>
        <v>0</v>
      </c>
      <c r="J46" s="39">
        <f>Chuadanga!J182</f>
        <v>0</v>
      </c>
      <c r="K46" s="16">
        <f>Chuadanga!K182</f>
        <v>0</v>
      </c>
      <c r="L46" s="43">
        <f>Chuadanga!L182</f>
        <v>0</v>
      </c>
      <c r="M46" s="39">
        <f>Chuadanga!M182</f>
        <v>0</v>
      </c>
      <c r="N46" s="16">
        <f>Chuadanga!N182</f>
        <v>0</v>
      </c>
      <c r="O46" s="16">
        <f>Chuadanga!O182</f>
        <v>0</v>
      </c>
      <c r="P46" s="16">
        <f>Chuadanga!P182</f>
        <v>0</v>
      </c>
      <c r="Q46" s="43" t="e">
        <f>Chuadanga!Q182</f>
        <v>#DIV/0!</v>
      </c>
      <c r="R46" s="2">
        <f>Chuadanga!R182</f>
        <v>0</v>
      </c>
    </row>
    <row r="47" spans="1:18" s="32" customFormat="1" ht="15.75" thickBot="1" x14ac:dyDescent="0.3">
      <c r="A47" s="102" t="s">
        <v>10</v>
      </c>
      <c r="B47" s="103"/>
      <c r="C47" s="38"/>
      <c r="D47" s="29">
        <f>SUM(D6:D46)</f>
        <v>45.438000000000002</v>
      </c>
      <c r="E47" s="29">
        <f>SUM(E6:E46)</f>
        <v>0</v>
      </c>
      <c r="F47" s="30">
        <f>SUM(F6:F46)</f>
        <v>0</v>
      </c>
      <c r="G47" s="29">
        <f>SUM(G6:G46)</f>
        <v>1999.6249999999998</v>
      </c>
      <c r="H47" s="41"/>
      <c r="I47" s="50"/>
      <c r="J47" s="41"/>
      <c r="K47" s="29">
        <f>SUM(K6:K46)</f>
        <v>1855.4760000000001</v>
      </c>
      <c r="L47" s="45">
        <f>AVERAGE(L6:L46)</f>
        <v>0.63833333333333331</v>
      </c>
      <c r="M47" s="41"/>
      <c r="N47" s="29">
        <f t="shared" ref="N47:P47" si="0">SUM(N6:N46)</f>
        <v>910.46899999999994</v>
      </c>
      <c r="O47" s="29">
        <f t="shared" si="0"/>
        <v>1498.4009999999998</v>
      </c>
      <c r="P47" s="29">
        <f t="shared" si="0"/>
        <v>-587.93200000000002</v>
      </c>
      <c r="Q47" s="45">
        <f>O47/K47</f>
        <v>0.80755612037019053</v>
      </c>
      <c r="R47" s="31"/>
    </row>
  </sheetData>
  <mergeCells count="64">
    <mergeCell ref="L25:L26"/>
    <mergeCell ref="M25:M26"/>
    <mergeCell ref="R25:R26"/>
    <mergeCell ref="A25:A26"/>
    <mergeCell ref="C25:C26"/>
    <mergeCell ref="H25:H26"/>
    <mergeCell ref="I25:I26"/>
    <mergeCell ref="J25:J26"/>
    <mergeCell ref="A1:R1"/>
    <mergeCell ref="R2:R4"/>
    <mergeCell ref="D3:F3"/>
    <mergeCell ref="G3:G4"/>
    <mergeCell ref="A2:A4"/>
    <mergeCell ref="B2:B4"/>
    <mergeCell ref="D2:G2"/>
    <mergeCell ref="C2:C4"/>
    <mergeCell ref="H2:H4"/>
    <mergeCell ref="I2:I4"/>
    <mergeCell ref="J2:J4"/>
    <mergeCell ref="K2:K4"/>
    <mergeCell ref="L2:L4"/>
    <mergeCell ref="M2:M4"/>
    <mergeCell ref="N2:P2"/>
    <mergeCell ref="Q2:Q4"/>
    <mergeCell ref="N3:N4"/>
    <mergeCell ref="O3:O4"/>
    <mergeCell ref="P3:P4"/>
    <mergeCell ref="A47:B47"/>
    <mergeCell ref="A10:R10"/>
    <mergeCell ref="A6:R6"/>
    <mergeCell ref="A45:R45"/>
    <mergeCell ref="A33:R33"/>
    <mergeCell ref="A31:R31"/>
    <mergeCell ref="A20:A21"/>
    <mergeCell ref="C20:C21"/>
    <mergeCell ref="I20:I21"/>
    <mergeCell ref="J20:J21"/>
    <mergeCell ref="L20:L21"/>
    <mergeCell ref="M20:M21"/>
    <mergeCell ref="L12:L13"/>
    <mergeCell ref="R12:R13"/>
    <mergeCell ref="R20:R21"/>
    <mergeCell ref="M12:M13"/>
    <mergeCell ref="C22:C23"/>
    <mergeCell ref="A22:A23"/>
    <mergeCell ref="H22:H23"/>
    <mergeCell ref="I22:I23"/>
    <mergeCell ref="J22:J23"/>
    <mergeCell ref="L22:L23"/>
    <mergeCell ref="M22:M23"/>
    <mergeCell ref="A12:A13"/>
    <mergeCell ref="C12:C13"/>
    <mergeCell ref="H12:H13"/>
    <mergeCell ref="I12:I13"/>
    <mergeCell ref="J12:J13"/>
    <mergeCell ref="R22:R23"/>
    <mergeCell ref="L36:L38"/>
    <mergeCell ref="M36:M38"/>
    <mergeCell ref="R36:R38"/>
    <mergeCell ref="A36:A38"/>
    <mergeCell ref="C36:C38"/>
    <mergeCell ref="H36:H38"/>
    <mergeCell ref="I36:I38"/>
    <mergeCell ref="J36:J38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"/>
  <sheetViews>
    <sheetView zoomScaleNormal="100" zoomScaleSheetLayoutView="100" workbookViewId="0">
      <pane ySplit="5" topLeftCell="A51" activePane="bottomLeft" state="frozen"/>
      <selection pane="bottomLeft" activeCell="A27" sqref="A27:A28"/>
    </sheetView>
  </sheetViews>
  <sheetFormatPr defaultRowHeight="15" x14ac:dyDescent="0.25"/>
  <cols>
    <col min="1" max="1" width="3.7109375" bestFit="1" customWidth="1"/>
    <col min="2" max="2" width="46.5703125" customWidth="1"/>
    <col min="3" max="3" width="16.140625" customWidth="1"/>
    <col min="6" max="6" width="5.28515625" style="22" customWidth="1"/>
    <col min="8" max="8" width="11.7109375" style="59" customWidth="1"/>
    <col min="9" max="9" width="15.28515625" style="61" customWidth="1"/>
    <col min="10" max="10" width="11.42578125" style="59" customWidth="1"/>
    <col min="11" max="11" width="11.5703125" customWidth="1"/>
    <col min="12" max="12" width="11.42578125" style="63" customWidth="1"/>
    <col min="13" max="13" width="16" style="59" customWidth="1"/>
    <col min="14" max="14" width="11.5703125" customWidth="1"/>
    <col min="15" max="15" width="12.5703125" customWidth="1"/>
    <col min="16" max="16" width="13.42578125" customWidth="1"/>
    <col min="17" max="17" width="10.7109375" style="63" customWidth="1"/>
    <col min="18" max="18" width="11" customWidth="1"/>
  </cols>
  <sheetData>
    <row r="1" spans="1:22" s="17" customFormat="1" ht="21" customHeight="1" thickBot="1" x14ac:dyDescent="0.3">
      <c r="A1" s="101" t="s">
        <v>19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</row>
    <row r="2" spans="1:22" s="1" customFormat="1" ht="36.75" customHeight="1" thickBot="1" x14ac:dyDescent="0.3">
      <c r="A2" s="117" t="s">
        <v>0</v>
      </c>
      <c r="B2" s="117" t="s">
        <v>1</v>
      </c>
      <c r="C2" s="114" t="s">
        <v>67</v>
      </c>
      <c r="D2" s="123" t="s">
        <v>68</v>
      </c>
      <c r="E2" s="124"/>
      <c r="F2" s="124"/>
      <c r="G2" s="125"/>
      <c r="H2" s="126" t="s">
        <v>69</v>
      </c>
      <c r="I2" s="129" t="s">
        <v>70</v>
      </c>
      <c r="J2" s="126" t="s">
        <v>71</v>
      </c>
      <c r="K2" s="132" t="s">
        <v>72</v>
      </c>
      <c r="L2" s="135" t="s">
        <v>73</v>
      </c>
      <c r="M2" s="126" t="s">
        <v>74</v>
      </c>
      <c r="N2" s="145" t="s">
        <v>75</v>
      </c>
      <c r="O2" s="146"/>
      <c r="P2" s="147"/>
      <c r="Q2" s="135" t="s">
        <v>76</v>
      </c>
      <c r="R2" s="114" t="s">
        <v>9</v>
      </c>
      <c r="S2" s="6"/>
      <c r="T2" s="6"/>
      <c r="U2" s="6"/>
      <c r="V2" s="6"/>
    </row>
    <row r="3" spans="1:22" s="1" customFormat="1" ht="15" customHeight="1" x14ac:dyDescent="0.25">
      <c r="A3" s="118"/>
      <c r="B3" s="118"/>
      <c r="C3" s="115"/>
      <c r="D3" s="120" t="s">
        <v>5</v>
      </c>
      <c r="E3" s="120"/>
      <c r="F3" s="120"/>
      <c r="G3" s="121" t="s">
        <v>6</v>
      </c>
      <c r="H3" s="127"/>
      <c r="I3" s="130"/>
      <c r="J3" s="127"/>
      <c r="K3" s="133"/>
      <c r="L3" s="136"/>
      <c r="M3" s="127"/>
      <c r="N3" s="138" t="s">
        <v>77</v>
      </c>
      <c r="O3" s="138" t="s">
        <v>78</v>
      </c>
      <c r="P3" s="140" t="s">
        <v>79</v>
      </c>
      <c r="Q3" s="136"/>
      <c r="R3" s="115"/>
    </row>
    <row r="4" spans="1:22" s="1" customFormat="1" ht="32.25" customHeight="1" thickBot="1" x14ac:dyDescent="0.3">
      <c r="A4" s="119"/>
      <c r="B4" s="119"/>
      <c r="C4" s="116"/>
      <c r="D4" s="34" t="s">
        <v>2</v>
      </c>
      <c r="E4" s="34" t="s">
        <v>3</v>
      </c>
      <c r="F4" s="35" t="s">
        <v>4</v>
      </c>
      <c r="G4" s="122"/>
      <c r="H4" s="128"/>
      <c r="I4" s="131"/>
      <c r="J4" s="128"/>
      <c r="K4" s="134"/>
      <c r="L4" s="137"/>
      <c r="M4" s="128"/>
      <c r="N4" s="139"/>
      <c r="O4" s="139"/>
      <c r="P4" s="141"/>
      <c r="Q4" s="137"/>
      <c r="R4" s="116"/>
    </row>
    <row r="5" spans="1:22" s="1" customFormat="1" ht="15.75" thickBot="1" x14ac:dyDescent="0.3">
      <c r="A5" s="33">
        <v>1</v>
      </c>
      <c r="B5" s="33">
        <v>2</v>
      </c>
      <c r="C5" s="33">
        <v>3</v>
      </c>
      <c r="D5" s="33">
        <v>4</v>
      </c>
      <c r="E5" s="33">
        <v>5</v>
      </c>
      <c r="F5" s="33">
        <v>6</v>
      </c>
      <c r="G5" s="33">
        <v>7</v>
      </c>
      <c r="H5" s="33">
        <v>8</v>
      </c>
      <c r="I5" s="33">
        <v>9</v>
      </c>
      <c r="J5" s="33">
        <v>10</v>
      </c>
      <c r="K5" s="33">
        <v>11</v>
      </c>
      <c r="L5" s="33">
        <v>12</v>
      </c>
      <c r="M5" s="33">
        <v>13</v>
      </c>
      <c r="N5" s="33">
        <v>14</v>
      </c>
      <c r="O5" s="33">
        <v>15</v>
      </c>
      <c r="P5" s="33">
        <v>16</v>
      </c>
      <c r="Q5" s="33">
        <v>17</v>
      </c>
      <c r="R5" s="33">
        <v>18</v>
      </c>
    </row>
    <row r="6" spans="1:22" s="1" customFormat="1" ht="25.5" customHeight="1" x14ac:dyDescent="0.25">
      <c r="A6" s="113" t="s">
        <v>8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</row>
    <row r="7" spans="1:22" s="1" customFormat="1" ht="28.5" x14ac:dyDescent="0.25">
      <c r="A7" s="7">
        <v>1</v>
      </c>
      <c r="B7" s="8" t="str">
        <f>Chuadanga!B8</f>
        <v>218072006-Bondabil R&amp;H-Durlavpur-Hardi-Mirpur (Alamdanga Portion) Rd.</v>
      </c>
      <c r="C7" s="7">
        <f>Chuadanga!C8</f>
        <v>0</v>
      </c>
      <c r="D7" s="9">
        <f>Chuadanga!D8</f>
        <v>0</v>
      </c>
      <c r="E7" s="9">
        <f>Chuadanga!E8</f>
        <v>0</v>
      </c>
      <c r="F7" s="21">
        <f>Chuadanga!F8</f>
        <v>0</v>
      </c>
      <c r="G7" s="9">
        <f>Chuadanga!G8</f>
        <v>0</v>
      </c>
      <c r="H7" s="58">
        <f>Chuadanga!H8</f>
        <v>0</v>
      </c>
      <c r="I7" s="60">
        <f>Chuadanga!I8</f>
        <v>0</v>
      </c>
      <c r="J7" s="58">
        <f>Chuadanga!J8</f>
        <v>0</v>
      </c>
      <c r="K7" s="9">
        <f>Chuadanga!K8</f>
        <v>0</v>
      </c>
      <c r="L7" s="62">
        <f>Chuadanga!L8</f>
        <v>0</v>
      </c>
      <c r="M7" s="58">
        <f>Chuadanga!M8</f>
        <v>0</v>
      </c>
      <c r="N7" s="9">
        <f>Chuadanga!N8</f>
        <v>0</v>
      </c>
      <c r="O7" s="9">
        <f>Chuadanga!O8</f>
        <v>0</v>
      </c>
      <c r="P7" s="9">
        <f>Chuadanga!P8</f>
        <v>0</v>
      </c>
      <c r="Q7" s="62" t="e">
        <f>Chuadanga!Q8</f>
        <v>#DIV/0!</v>
      </c>
      <c r="R7" s="2">
        <f>Chuadanga!R8</f>
        <v>0</v>
      </c>
    </row>
    <row r="8" spans="1:22" s="1" customFormat="1" ht="85.5" x14ac:dyDescent="0.25">
      <c r="A8" s="7">
        <v>2</v>
      </c>
      <c r="B8" s="8" t="str">
        <f>Chuadanga!B9</f>
        <v>218072014-(a) Improvement of Goldari GC-Nilmonigonj Alamdanga Portion road by BC Ch 00-2740m (b) Construction of 6 nos 625x600mm U-Type Drian Culvert at Ch 8 360 720 1510 1820 and 2578m on same road. Salvage Amount TK 510471.00</v>
      </c>
      <c r="C8" s="7" t="str">
        <f>Chuadanga!C9</f>
        <v>KDRIDP/Chua/W-03/2016-17</v>
      </c>
      <c r="D8" s="9">
        <f>Chuadanga!D9</f>
        <v>2.74</v>
      </c>
      <c r="E8" s="9">
        <f>Chuadanga!E9</f>
        <v>0</v>
      </c>
      <c r="F8" s="21">
        <f>Chuadanga!F9</f>
        <v>0</v>
      </c>
      <c r="G8" s="9">
        <f>Chuadanga!G9</f>
        <v>202.05</v>
      </c>
      <c r="H8" s="58">
        <f>Chuadanga!H9</f>
        <v>42870</v>
      </c>
      <c r="I8" s="60" t="str">
        <f>Chuadanga!I9</f>
        <v xml:space="preserve">M/S Saiful Hasan Joarder </v>
      </c>
      <c r="J8" s="58">
        <f>Chuadanga!J9</f>
        <v>42897</v>
      </c>
      <c r="K8" s="9">
        <f>Chuadanga!K9</f>
        <v>202.03</v>
      </c>
      <c r="L8" s="62">
        <f>Chuadanga!L9</f>
        <v>1</v>
      </c>
      <c r="M8" s="58">
        <f>Chuadanga!M9</f>
        <v>43434</v>
      </c>
      <c r="N8" s="9">
        <f>Chuadanga!N9</f>
        <v>201.90299999999999</v>
      </c>
      <c r="O8" s="9">
        <f>Chuadanga!O9</f>
        <v>201.90299999999999</v>
      </c>
      <c r="P8" s="9">
        <f>Chuadanga!P9</f>
        <v>0</v>
      </c>
      <c r="Q8" s="62">
        <f>Chuadanga!Q9</f>
        <v>0.9993713804880463</v>
      </c>
      <c r="R8" s="2" t="str">
        <f>Chuadanga!R9</f>
        <v>Final</v>
      </c>
    </row>
    <row r="9" spans="1:22" s="3" customFormat="1" ht="25.5" customHeight="1" x14ac:dyDescent="0.25">
      <c r="A9" s="113" t="s">
        <v>7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</row>
    <row r="10" spans="1:22" s="3" customFormat="1" ht="99.75" x14ac:dyDescent="0.25">
      <c r="A10" s="2">
        <f>IF(B10&lt;&gt;"",SUBTOTAL(3,B$7:B10),"")</f>
        <v>3</v>
      </c>
      <c r="B10" s="4" t="str">
        <f>Chuadanga!B22</f>
        <v>218073003-(a) Improvement of Baradi Up-Morebhanga Hat.road Ch -4250m -6704m &amp; 8222-8835 (b) Construction of 4 nos 600x625mm U-Type Drian Culvert at Ch 4310, 5355, 5755 &amp; 8468m same road under Alamdanga Upazila in Chuadanga District. Salvage-1526030.00</v>
      </c>
      <c r="C10" s="2" t="str">
        <f>Chuadanga!C22</f>
        <v>KDRIDP/Chua/W-32/2017-18</v>
      </c>
      <c r="D10" s="5">
        <f>Chuadanga!D22</f>
        <v>3.0670000000000002</v>
      </c>
      <c r="E10" s="5">
        <f>Chuadanga!E22</f>
        <v>0</v>
      </c>
      <c r="F10" s="18">
        <f>Chuadanga!F22</f>
        <v>0</v>
      </c>
      <c r="G10" s="5">
        <f>Chuadanga!G22</f>
        <v>204.45</v>
      </c>
      <c r="H10" s="52">
        <f>Chuadanga!H22</f>
        <v>43159</v>
      </c>
      <c r="I10" s="56" t="str">
        <f>Chuadanga!I22</f>
        <v>RAB-RC (PVT) Limited-MS Shahana Construction Md. Mejanur Rahman</v>
      </c>
      <c r="J10" s="52">
        <f>Chuadanga!J22</f>
        <v>43205</v>
      </c>
      <c r="K10" s="5">
        <f>Chuadanga!K22</f>
        <v>184</v>
      </c>
      <c r="L10" s="54">
        <f>Chuadanga!L22</f>
        <v>1</v>
      </c>
      <c r="M10" s="52">
        <f>Chuadanga!M22</f>
        <v>43481</v>
      </c>
      <c r="N10" s="5">
        <f>Chuadanga!N22</f>
        <v>183.98</v>
      </c>
      <c r="O10" s="5">
        <f>Chuadanga!O22</f>
        <v>183.98</v>
      </c>
      <c r="P10" s="5">
        <f>Chuadanga!P22</f>
        <v>0</v>
      </c>
      <c r="Q10" s="54">
        <f>Chuadanga!Q22</f>
        <v>0.99989130434782603</v>
      </c>
      <c r="R10" s="2" t="str">
        <f>Chuadanga!R22</f>
        <v>Final</v>
      </c>
    </row>
    <row r="11" spans="1:22" s="3" customFormat="1" ht="14.25" x14ac:dyDescent="0.25">
      <c r="A11" s="2">
        <f>IF(B11&lt;&gt;"",SUBTOTAL(3,B$7:B11),"")</f>
        <v>4</v>
      </c>
      <c r="B11" s="4" t="str">
        <f>Chuadanga!B23</f>
        <v>218073007-Belgachi UP-Ghosbiala Hat Rd.</v>
      </c>
      <c r="C11" s="2">
        <f>Chuadanga!C23</f>
        <v>0</v>
      </c>
      <c r="D11" s="5">
        <f>Chuadanga!D23</f>
        <v>0</v>
      </c>
      <c r="E11" s="5">
        <f>Chuadanga!E23</f>
        <v>0</v>
      </c>
      <c r="F11" s="18">
        <f>Chuadanga!F23</f>
        <v>0</v>
      </c>
      <c r="G11" s="5">
        <f>Chuadanga!G23</f>
        <v>0</v>
      </c>
      <c r="H11" s="52">
        <f>Chuadanga!H23</f>
        <v>0</v>
      </c>
      <c r="I11" s="56">
        <f>Chuadanga!I23</f>
        <v>0</v>
      </c>
      <c r="J11" s="52">
        <f>Chuadanga!J23</f>
        <v>0</v>
      </c>
      <c r="K11" s="5">
        <f>Chuadanga!K23</f>
        <v>0</v>
      </c>
      <c r="L11" s="54">
        <f>Chuadanga!L23</f>
        <v>0</v>
      </c>
      <c r="M11" s="52">
        <f>Chuadanga!M23</f>
        <v>0</v>
      </c>
      <c r="N11" s="5">
        <f>Chuadanga!N23</f>
        <v>0</v>
      </c>
      <c r="O11" s="5">
        <f>Chuadanga!O23</f>
        <v>0</v>
      </c>
      <c r="P11" s="5">
        <f>Chuadanga!P23</f>
        <v>0</v>
      </c>
      <c r="Q11" s="54" t="e">
        <f>Chuadanga!Q23</f>
        <v>#DIV/0!</v>
      </c>
      <c r="R11" s="2">
        <f>Chuadanga!R23</f>
        <v>0</v>
      </c>
    </row>
    <row r="12" spans="1:22" s="3" customFormat="1" ht="142.5" x14ac:dyDescent="0.25">
      <c r="A12" s="2">
        <f>IF(B12&lt;&gt;"",SUBTOTAL(3,B$7:B12),"")</f>
        <v>5</v>
      </c>
      <c r="B12" s="4" t="str">
        <f>Chuadanga!B24</f>
        <v>218073015-(A) Improvement of Belgachi UP-Jehala UP road Ch 2100m-5260m (B) Construction of 2Nos 2.00mx2.00m RCC Box Culvert at Ch 2604 &amp; 4425m (C) Construction of 1No 1.00mx1.00m RCC Box Culvert at Ch 3644m D Construction of 11 nos 0.600mx0.625m U-Type Drain Culvert at Ch2300m, 2410m, 2624m, 2742m, 2975m, 3530m, 3612m, 3826m, 4332m, 4666m &amp; 5240m. Salvage Amount TK.740657.00</v>
      </c>
      <c r="C12" s="2" t="str">
        <f>Chuadanga!C24</f>
        <v>KDRIDP/Chua/W-35/2017-18</v>
      </c>
      <c r="D12" s="5">
        <f>Chuadanga!D24</f>
        <v>3.16</v>
      </c>
      <c r="E12" s="5">
        <f>Chuadanga!E24</f>
        <v>0</v>
      </c>
      <c r="F12" s="18">
        <f>Chuadanga!F24</f>
        <v>0</v>
      </c>
      <c r="G12" s="5">
        <f>Chuadanga!G24</f>
        <v>230.50700000000001</v>
      </c>
      <c r="H12" s="52">
        <f>Chuadanga!H24</f>
        <v>43230</v>
      </c>
      <c r="I12" s="56" t="str">
        <f>Chuadanga!I24</f>
        <v>Md. Shamshodwha Mallick</v>
      </c>
      <c r="J12" s="52">
        <f>Chuadanga!J24</f>
        <v>43304</v>
      </c>
      <c r="K12" s="5">
        <f>Chuadanga!K24</f>
        <v>194.994</v>
      </c>
      <c r="L12" s="54">
        <f>Chuadanga!L24</f>
        <v>0.6</v>
      </c>
      <c r="M12" s="52">
        <f>Chuadanga!M24</f>
        <v>43799</v>
      </c>
      <c r="N12" s="5">
        <f>Chuadanga!N24</f>
        <v>0</v>
      </c>
      <c r="O12" s="5">
        <f>Chuadanga!O24</f>
        <v>106.877</v>
      </c>
      <c r="P12" s="5">
        <f>Chuadanga!P24</f>
        <v>-106.877</v>
      </c>
      <c r="Q12" s="54">
        <f>Chuadanga!Q24</f>
        <v>0.54810404422700187</v>
      </c>
      <c r="R12" s="2">
        <f>Chuadanga!R24</f>
        <v>0</v>
      </c>
    </row>
    <row r="13" spans="1:22" s="3" customFormat="1" ht="99.75" x14ac:dyDescent="0.25">
      <c r="A13" s="2">
        <f>IF(B13&lt;&gt;"",SUBTOTAL(3,B$7:B13),"")</f>
        <v>6</v>
      </c>
      <c r="B13" s="4" t="str">
        <f>Chuadanga!B25</f>
        <v>218073017-(A) Improvement of Ailhas UP-Loxmipur Hat road Ch 750m-2650m ( B) Construction of 1No 2.00mx2.00m RCC Box Culvert at Ch 2468m (C) Construction of 7 nos 0.600mx0.625m U-Type Drain Culvert at Ch 1275m, 1522m, 1633m, 1923m, 2000m, 2108m &amp; 2635m on The same road</v>
      </c>
      <c r="C13" s="2" t="str">
        <f>Chuadanga!C25</f>
        <v>KDRIDP/Chua/W-36/2017-18</v>
      </c>
      <c r="D13" s="5">
        <f>Chuadanga!D25</f>
        <v>1.9</v>
      </c>
      <c r="E13" s="5">
        <f>Chuadanga!E25</f>
        <v>0</v>
      </c>
      <c r="F13" s="18">
        <f>Chuadanga!F25</f>
        <v>0</v>
      </c>
      <c r="G13" s="5">
        <f>Chuadanga!G25</f>
        <v>131.03700000000001</v>
      </c>
      <c r="H13" s="52">
        <f>Chuadanga!H25</f>
        <v>43227</v>
      </c>
      <c r="I13" s="56" t="str">
        <f>Chuadanga!I25</f>
        <v>Md. Afzalul Haque</v>
      </c>
      <c r="J13" s="52">
        <f>Chuadanga!J25</f>
        <v>43263</v>
      </c>
      <c r="K13" s="5">
        <f>Chuadanga!K25</f>
        <v>124.48</v>
      </c>
      <c r="L13" s="54">
        <f>Chuadanga!L25</f>
        <v>1</v>
      </c>
      <c r="M13" s="52">
        <f>Chuadanga!M25</f>
        <v>43613</v>
      </c>
      <c r="N13" s="5">
        <f>Chuadanga!N25</f>
        <v>124.467</v>
      </c>
      <c r="O13" s="5">
        <f>Chuadanga!O25</f>
        <v>124.467</v>
      </c>
      <c r="P13" s="5">
        <f>Chuadanga!P25</f>
        <v>0</v>
      </c>
      <c r="Q13" s="54">
        <f>Chuadanga!Q25</f>
        <v>0.99989556555269921</v>
      </c>
      <c r="R13" s="2" t="str">
        <f>Chuadanga!R25</f>
        <v>Final</v>
      </c>
    </row>
    <row r="14" spans="1:22" s="3" customFormat="1" ht="114" x14ac:dyDescent="0.25">
      <c r="A14" s="2">
        <f>IF(B14&lt;&gt;"",SUBTOTAL(3,B$7:B14),"")</f>
        <v>7</v>
      </c>
      <c r="B14" s="4" t="str">
        <f>Chuadanga!B26</f>
        <v>218073025-(a) Improvement of Jehala UP-Kumari UP road by BC Ch 2250-2484m 2934-3540m 3650-4675m5208-7383m 7583-7977m and 8727-9111m (b) Construction of 12 nos 625x600mm U-Type Drian Culvert at Ch 3268 3379 3418 3828 3888 3936 6025 6170 6230 6375 6705 and 8834m on same road. Salvage Amount TK 904869.00</v>
      </c>
      <c r="C14" s="2" t="str">
        <f>Chuadanga!C26</f>
        <v>KDRIDP/Chua/W-04/2016-17</v>
      </c>
      <c r="D14" s="5">
        <f>Chuadanga!D26</f>
        <v>4.8179999999999996</v>
      </c>
      <c r="E14" s="5">
        <f>Chuadanga!E26</f>
        <v>0</v>
      </c>
      <c r="F14" s="18">
        <f>Chuadanga!F26</f>
        <v>0</v>
      </c>
      <c r="G14" s="5">
        <f>Chuadanga!G26</f>
        <v>295.3</v>
      </c>
      <c r="H14" s="52">
        <f>Chuadanga!H26</f>
        <v>42870</v>
      </c>
      <c r="I14" s="56" t="str">
        <f>Chuadanga!I26</f>
        <v xml:space="preserve">M/S Saiful Hasan Joarder </v>
      </c>
      <c r="J14" s="52">
        <f>Chuadanga!J26</f>
        <v>42890</v>
      </c>
      <c r="K14" s="5">
        <f>Chuadanga!K26</f>
        <v>295.16000000000003</v>
      </c>
      <c r="L14" s="54">
        <f>Chuadanga!L26</f>
        <v>1</v>
      </c>
      <c r="M14" s="52">
        <f>Chuadanga!M26</f>
        <v>43197</v>
      </c>
      <c r="N14" s="5">
        <f>Chuadanga!N26</f>
        <v>295.13600000000002</v>
      </c>
      <c r="O14" s="5">
        <f>Chuadanga!O26</f>
        <v>295.13600000000002</v>
      </c>
      <c r="P14" s="5">
        <f>Chuadanga!P26</f>
        <v>0</v>
      </c>
      <c r="Q14" s="54">
        <f>Chuadanga!Q26</f>
        <v>0.99991868816912866</v>
      </c>
      <c r="R14" s="2" t="str">
        <f>Chuadanga!R26</f>
        <v>Final</v>
      </c>
    </row>
    <row r="15" spans="1:22" s="3" customFormat="1" ht="142.5" x14ac:dyDescent="0.25">
      <c r="A15" s="2">
        <f>IF(B15&lt;&gt;"",SUBTOTAL(3,B$7:B15),"")</f>
        <v>8</v>
      </c>
      <c r="B15" s="4" t="str">
        <f>Chuadanga!B27</f>
        <v>218073028-Part-A.1 Improvement of Alamdanga-Nagdah UP Office via Damas Kedernagar Road Ch 1573-4755m &amp; Ch 5535-7512m Part-A.2 Construction of 2nos Size 1.00x1.00m Box Culvert at Ch 2098 &amp; 4104m Part-A.3 Construction of 11nos Size 0.600mx0.625m U-Type Drain Culvert at Ch 1588m 1969m 2520m 2850m 4650m 5233m 5339m 5837m 5954m 6110m &amp; 6318m on The same road. Salvage Amount TK.2328406.00.</v>
      </c>
      <c r="C15" s="2" t="str">
        <f>Chuadanga!C27</f>
        <v>KDRIDP/Chua/W-42/2017-18</v>
      </c>
      <c r="D15" s="5">
        <f>Chuadanga!D27</f>
        <v>5.1589999999999998</v>
      </c>
      <c r="E15" s="5">
        <f>Chuadanga!E27</f>
        <v>0</v>
      </c>
      <c r="F15" s="18">
        <f>Chuadanga!F27</f>
        <v>0</v>
      </c>
      <c r="G15" s="5">
        <f>Chuadanga!G27</f>
        <v>328.11500000000001</v>
      </c>
      <c r="H15" s="52">
        <f>Chuadanga!H27</f>
        <v>43248</v>
      </c>
      <c r="I15" s="56" t="str">
        <f>Chuadanga!I27</f>
        <v>M/S MM &amp; SD JV</v>
      </c>
      <c r="J15" s="52">
        <f>Chuadanga!J27</f>
        <v>43304</v>
      </c>
      <c r="K15" s="5">
        <f>Chuadanga!K27</f>
        <v>280.90899999999999</v>
      </c>
      <c r="L15" s="54">
        <f>Chuadanga!L27</f>
        <v>0.25</v>
      </c>
      <c r="M15" s="52">
        <f>Chuadanga!M27</f>
        <v>43672</v>
      </c>
      <c r="N15" s="5">
        <f>Chuadanga!N27</f>
        <v>0</v>
      </c>
      <c r="O15" s="5">
        <f>Chuadanga!O27</f>
        <v>56.591000000000001</v>
      </c>
      <c r="P15" s="5">
        <f>Chuadanga!P27</f>
        <v>-56.591000000000001</v>
      </c>
      <c r="Q15" s="54">
        <f>Chuadanga!Q27</f>
        <v>0.20145669950055001</v>
      </c>
      <c r="R15" s="2">
        <f>Chuadanga!R27</f>
        <v>0</v>
      </c>
    </row>
    <row r="16" spans="1:22" s="3" customFormat="1" ht="14.25" x14ac:dyDescent="0.25">
      <c r="A16" s="2">
        <f>IF(B16&lt;&gt;"",SUBTOTAL(3,B$7:B16),"")</f>
        <v>9</v>
      </c>
      <c r="B16" s="4" t="str">
        <f>Chuadanga!B28</f>
        <v>218073021-Bhangabaria UP-Bogadi hat road.</v>
      </c>
      <c r="C16" s="2">
        <f>Chuadanga!C28</f>
        <v>0</v>
      </c>
      <c r="D16" s="5">
        <f>Chuadanga!D28</f>
        <v>0</v>
      </c>
      <c r="E16" s="5">
        <f>Chuadanga!E28</f>
        <v>0</v>
      </c>
      <c r="F16" s="18">
        <f>Chuadanga!F28</f>
        <v>0</v>
      </c>
      <c r="G16" s="5">
        <f>Chuadanga!G28</f>
        <v>0</v>
      </c>
      <c r="H16" s="52">
        <f>Chuadanga!H28</f>
        <v>0</v>
      </c>
      <c r="I16" s="56">
        <f>Chuadanga!I28</f>
        <v>0</v>
      </c>
      <c r="J16" s="52">
        <f>Chuadanga!J28</f>
        <v>0</v>
      </c>
      <c r="K16" s="5">
        <f>Chuadanga!K28</f>
        <v>0</v>
      </c>
      <c r="L16" s="54">
        <f>Chuadanga!L28</f>
        <v>0</v>
      </c>
      <c r="M16" s="52">
        <f>Chuadanga!M28</f>
        <v>0</v>
      </c>
      <c r="N16" s="5">
        <f>Chuadanga!N28</f>
        <v>0</v>
      </c>
      <c r="O16" s="5">
        <f>Chuadanga!O28</f>
        <v>0</v>
      </c>
      <c r="P16" s="5">
        <f>Chuadanga!P28</f>
        <v>0</v>
      </c>
      <c r="Q16" s="54" t="e">
        <f>Chuadanga!Q28</f>
        <v>#DIV/0!</v>
      </c>
      <c r="R16" s="2">
        <f>Chuadanga!R28</f>
        <v>0</v>
      </c>
    </row>
    <row r="17" spans="1:18" s="3" customFormat="1" ht="25.5" customHeight="1" x14ac:dyDescent="0.25">
      <c r="A17" s="113" t="s">
        <v>11</v>
      </c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113"/>
    </row>
    <row r="18" spans="1:18" s="3" customFormat="1" ht="42.75" x14ac:dyDescent="0.25">
      <c r="A18" s="2">
        <v>10</v>
      </c>
      <c r="B18" s="4" t="str">
        <f>Chuadanga!B65</f>
        <v>218074004-Improvement of Faridpur-Damos road by BC at Ch: 00-3060m. Salvage Amount TK. 544625.00.</v>
      </c>
      <c r="C18" s="2" t="str">
        <f>Chuadanga!C65</f>
        <v>KDRIDP/Chua/W-44/2017-18</v>
      </c>
      <c r="D18" s="5">
        <f>Chuadanga!D65</f>
        <v>3.06</v>
      </c>
      <c r="E18" s="5">
        <f>Chuadanga!E65</f>
        <v>0</v>
      </c>
      <c r="F18" s="18">
        <f>Chuadanga!F65</f>
        <v>0</v>
      </c>
      <c r="G18" s="5">
        <f>Chuadanga!G65</f>
        <v>199.79900000000001</v>
      </c>
      <c r="H18" s="52">
        <f>Chuadanga!H65</f>
        <v>43286</v>
      </c>
      <c r="I18" s="56" t="str">
        <f>Chuadanga!I65</f>
        <v>Md. Sirazul Islam</v>
      </c>
      <c r="J18" s="52">
        <f>Chuadanga!J65</f>
        <v>43314</v>
      </c>
      <c r="K18" s="5">
        <f>Chuadanga!K65</f>
        <v>189.809</v>
      </c>
      <c r="L18" s="54">
        <f>Chuadanga!L65</f>
        <v>1</v>
      </c>
      <c r="M18" s="52">
        <f>Chuadanga!M65</f>
        <v>43653</v>
      </c>
      <c r="N18" s="5">
        <f>Chuadanga!N65</f>
        <v>189.655</v>
      </c>
      <c r="O18" s="5">
        <f>Chuadanga!O65</f>
        <v>189.655</v>
      </c>
      <c r="P18" s="5">
        <f>Chuadanga!P65</f>
        <v>0</v>
      </c>
      <c r="Q18" s="54">
        <f>Chuadanga!Q65</f>
        <v>0.99918865807206192</v>
      </c>
      <c r="R18" s="2" t="str">
        <f>Chuadanga!R65</f>
        <v>Final</v>
      </c>
    </row>
    <row r="19" spans="1:18" s="3" customFormat="1" ht="14.25" x14ac:dyDescent="0.25">
      <c r="A19" s="2">
        <v>11</v>
      </c>
      <c r="B19" s="4" t="str">
        <f>Chuadanga!B66</f>
        <v>218074010-Ailhas - Sonatonpur Rd.</v>
      </c>
      <c r="C19" s="2">
        <f>Chuadanga!C66</f>
        <v>0</v>
      </c>
      <c r="D19" s="5">
        <f>Chuadanga!D66</f>
        <v>0</v>
      </c>
      <c r="E19" s="5">
        <f>Chuadanga!E66</f>
        <v>0</v>
      </c>
      <c r="F19" s="18">
        <f>Chuadanga!F66</f>
        <v>0</v>
      </c>
      <c r="G19" s="5">
        <f>Chuadanga!G66</f>
        <v>0</v>
      </c>
      <c r="H19" s="52">
        <f>Chuadanga!H66</f>
        <v>0</v>
      </c>
      <c r="I19" s="56">
        <f>Chuadanga!I66</f>
        <v>0</v>
      </c>
      <c r="J19" s="52">
        <f>Chuadanga!J66</f>
        <v>0</v>
      </c>
      <c r="K19" s="5">
        <f>Chuadanga!K66</f>
        <v>0</v>
      </c>
      <c r="L19" s="54">
        <f>Chuadanga!L66</f>
        <v>0</v>
      </c>
      <c r="M19" s="52">
        <f>Chuadanga!M66</f>
        <v>0</v>
      </c>
      <c r="N19" s="5">
        <f>Chuadanga!N66</f>
        <v>0</v>
      </c>
      <c r="O19" s="5">
        <f>Chuadanga!O66</f>
        <v>0</v>
      </c>
      <c r="P19" s="5">
        <f>Chuadanga!P66</f>
        <v>0</v>
      </c>
      <c r="Q19" s="54" t="e">
        <f>Chuadanga!Q66</f>
        <v>#DIV/0!</v>
      </c>
      <c r="R19" s="2">
        <f>Chuadanga!R66</f>
        <v>0</v>
      </c>
    </row>
    <row r="20" spans="1:18" s="3" customFormat="1" ht="28.5" x14ac:dyDescent="0.25">
      <c r="A20" s="2">
        <v>12</v>
      </c>
      <c r="B20" s="4" t="str">
        <f>Chuadanga!B67</f>
        <v>218074022-Potimari Bottala - Belgech UP via Kadarnagar Rd.</v>
      </c>
      <c r="C20" s="2">
        <f>Chuadanga!C67</f>
        <v>0</v>
      </c>
      <c r="D20" s="5">
        <f>Chuadanga!D67</f>
        <v>0</v>
      </c>
      <c r="E20" s="5">
        <f>Chuadanga!E67</f>
        <v>0</v>
      </c>
      <c r="F20" s="18">
        <f>Chuadanga!F67</f>
        <v>0</v>
      </c>
      <c r="G20" s="5">
        <f>Chuadanga!G67</f>
        <v>0</v>
      </c>
      <c r="H20" s="52">
        <f>Chuadanga!H67</f>
        <v>0</v>
      </c>
      <c r="I20" s="56">
        <f>Chuadanga!I67</f>
        <v>0</v>
      </c>
      <c r="J20" s="52">
        <f>Chuadanga!J67</f>
        <v>0</v>
      </c>
      <c r="K20" s="5">
        <f>Chuadanga!K67</f>
        <v>0</v>
      </c>
      <c r="L20" s="54">
        <f>Chuadanga!L67</f>
        <v>0</v>
      </c>
      <c r="M20" s="52">
        <f>Chuadanga!M67</f>
        <v>0</v>
      </c>
      <c r="N20" s="5">
        <f>Chuadanga!N67</f>
        <v>0</v>
      </c>
      <c r="O20" s="5">
        <f>Chuadanga!O67</f>
        <v>0</v>
      </c>
      <c r="P20" s="5">
        <f>Chuadanga!P67</f>
        <v>0</v>
      </c>
      <c r="Q20" s="54" t="e">
        <f>Chuadanga!Q67</f>
        <v>#DIV/0!</v>
      </c>
      <c r="R20" s="2">
        <f>Chuadanga!R67</f>
        <v>0</v>
      </c>
    </row>
    <row r="21" spans="1:18" s="3" customFormat="1" ht="71.25" x14ac:dyDescent="0.25">
      <c r="A21" s="2">
        <v>13</v>
      </c>
      <c r="B21" s="4" t="str">
        <f>Chuadanga!B68</f>
        <v>218075016-(a) Improvement of MochaiNagar-Shalikha Ch - 00m -1244m &amp; 2200-3290m (b) Construction of 6 nos 600x625mm U-Type Drian Culvert at Ch 235, 273, 2225, 2311, 2700 &amp; 2936 m. Salvage-4194651.00</v>
      </c>
      <c r="C21" s="2" t="str">
        <f>Chuadanga!C68</f>
        <v>KDRIDP/Chua/W-33/2017-18</v>
      </c>
      <c r="D21" s="5">
        <f>Chuadanga!D68</f>
        <v>2.3340000000000001</v>
      </c>
      <c r="E21" s="5">
        <f>Chuadanga!E68</f>
        <v>0</v>
      </c>
      <c r="F21" s="18">
        <f>Chuadanga!F68</f>
        <v>0</v>
      </c>
      <c r="G21" s="5">
        <f>Chuadanga!G68</f>
        <v>181.92</v>
      </c>
      <c r="H21" s="52">
        <f>Chuadanga!H68</f>
        <v>43159</v>
      </c>
      <c r="I21" s="56" t="str">
        <f>Chuadanga!I68</f>
        <v xml:space="preserve"> MOZAHAR ENTERPRISE (PVT.) LTD.</v>
      </c>
      <c r="J21" s="52">
        <f>Chuadanga!J68</f>
        <v>43223</v>
      </c>
      <c r="K21" s="5">
        <f>Chuadanga!K68</f>
        <v>163.72499999999999</v>
      </c>
      <c r="L21" s="54">
        <f>Chuadanga!L68</f>
        <v>0.6</v>
      </c>
      <c r="M21" s="52">
        <f>Chuadanga!M68</f>
        <v>43559</v>
      </c>
      <c r="N21" s="5">
        <f>Chuadanga!N68</f>
        <v>0</v>
      </c>
      <c r="O21" s="5">
        <f>Chuadanga!O68</f>
        <v>94.076999999999998</v>
      </c>
      <c r="P21" s="5">
        <f>Chuadanga!P68</f>
        <v>-94.076999999999998</v>
      </c>
      <c r="Q21" s="54">
        <f>Chuadanga!Q68</f>
        <v>0.57460375629867155</v>
      </c>
      <c r="R21" s="2">
        <f>Chuadanga!R68</f>
        <v>0</v>
      </c>
    </row>
    <row r="22" spans="1:18" s="3" customFormat="1" ht="114" x14ac:dyDescent="0.25">
      <c r="A22" s="2">
        <v>14</v>
      </c>
      <c r="B22" s="4" t="str">
        <f>Chuadanga!B69</f>
        <v>218075027-(A) Improvement of Shampur bridge-Alamdanga Rail gate road Ch 1140-3370m ( B) Construction of 1No 2.00mx2.00m RCC Box Culvert at Ch 275m ( C) Construction of 6 nos 0.600mx0.625m U-Type Drain Culvert at Ch 1990m, 2028m, 2182m, 2672m, 2790m &amp; 3068m. Salvage Amount TK.515428.00.</v>
      </c>
      <c r="C22" s="2" t="str">
        <f>Chuadanga!C69</f>
        <v>KDRIDP/Chua/W-34/2017-18</v>
      </c>
      <c r="D22" s="5">
        <f>Chuadanga!D69</f>
        <v>2.23</v>
      </c>
      <c r="E22" s="5">
        <f>Chuadanga!E69</f>
        <v>0</v>
      </c>
      <c r="F22" s="18">
        <f>Chuadanga!F69</f>
        <v>0</v>
      </c>
      <c r="G22" s="5">
        <f>Chuadanga!G69</f>
        <v>138.97999999999999</v>
      </c>
      <c r="H22" s="52">
        <f>Chuadanga!H69</f>
        <v>43227</v>
      </c>
      <c r="I22" s="56" t="str">
        <f>Chuadanga!I69</f>
        <v>R.F.M Construction</v>
      </c>
      <c r="J22" s="52">
        <f>Chuadanga!J69</f>
        <v>43258</v>
      </c>
      <c r="K22" s="5">
        <f>Chuadanga!K69</f>
        <v>132.03</v>
      </c>
      <c r="L22" s="54">
        <f>Chuadanga!L69</f>
        <v>0.4</v>
      </c>
      <c r="M22" s="52">
        <f>Chuadanga!M69</f>
        <v>43602</v>
      </c>
      <c r="N22" s="5">
        <f>Chuadanga!N69</f>
        <v>0</v>
      </c>
      <c r="O22" s="5">
        <f>Chuadanga!O69</f>
        <v>24.417999999999999</v>
      </c>
      <c r="P22" s="5">
        <f>Chuadanga!P69</f>
        <v>-24.417999999999999</v>
      </c>
      <c r="Q22" s="54">
        <f>Chuadanga!Q69</f>
        <v>0.1849428160266606</v>
      </c>
      <c r="R22" s="2">
        <f>Chuadanga!R69</f>
        <v>0</v>
      </c>
    </row>
    <row r="23" spans="1:18" s="3" customFormat="1" ht="14.25" x14ac:dyDescent="0.25">
      <c r="A23" s="2">
        <v>15</v>
      </c>
      <c r="B23" s="4" t="str">
        <f>Chuadanga!B70</f>
        <v>218075030-Pardurgapur-Digholdanga Rd.</v>
      </c>
      <c r="C23" s="2">
        <f>Chuadanga!C70</f>
        <v>0</v>
      </c>
      <c r="D23" s="5">
        <f>Chuadanga!D70</f>
        <v>0</v>
      </c>
      <c r="E23" s="5">
        <f>Chuadanga!E70</f>
        <v>0</v>
      </c>
      <c r="F23" s="18">
        <f>Chuadanga!F70</f>
        <v>0</v>
      </c>
      <c r="G23" s="5">
        <f>Chuadanga!G70</f>
        <v>0</v>
      </c>
      <c r="H23" s="52">
        <f>Chuadanga!H70</f>
        <v>0</v>
      </c>
      <c r="I23" s="56">
        <f>Chuadanga!I70</f>
        <v>0</v>
      </c>
      <c r="J23" s="52">
        <f>Chuadanga!J70</f>
        <v>0</v>
      </c>
      <c r="K23" s="5">
        <f>Chuadanga!K70</f>
        <v>0</v>
      </c>
      <c r="L23" s="54">
        <f>Chuadanga!L70</f>
        <v>0</v>
      </c>
      <c r="M23" s="52">
        <f>Chuadanga!M70</f>
        <v>0</v>
      </c>
      <c r="N23" s="5">
        <f>Chuadanga!N70</f>
        <v>0</v>
      </c>
      <c r="O23" s="5">
        <f>Chuadanga!O70</f>
        <v>0</v>
      </c>
      <c r="P23" s="5">
        <f>Chuadanga!P70</f>
        <v>0</v>
      </c>
      <c r="Q23" s="54" t="e">
        <f>Chuadanga!Q70</f>
        <v>#DIV/0!</v>
      </c>
      <c r="R23" s="2">
        <f>Chuadanga!R70</f>
        <v>0</v>
      </c>
    </row>
    <row r="24" spans="1:18" s="3" customFormat="1" ht="71.25" x14ac:dyDescent="0.25">
      <c r="A24" s="2">
        <v>16</v>
      </c>
      <c r="B24" s="4" t="str">
        <f>Chuadanga!B71</f>
        <v>218075031-(a) Improvement of Kachikata Bridge-Baradi road Ch - 500m -2635m (b) Construction of 4 nos 600x625mm U-Type Drian Culvert at Ch 547, 1048, 1342m &amp; 2112m. Salvage-23000.00</v>
      </c>
      <c r="C24" s="2" t="str">
        <f>Chuadanga!C71</f>
        <v>KDRIDP/Chua/W-30/2017-18</v>
      </c>
      <c r="D24" s="5">
        <f>Chuadanga!D71</f>
        <v>2.1349999999999998</v>
      </c>
      <c r="E24" s="5">
        <f>Chuadanga!E71</f>
        <v>0</v>
      </c>
      <c r="F24" s="18">
        <f>Chuadanga!F71</f>
        <v>0</v>
      </c>
      <c r="G24" s="5">
        <f>Chuadanga!G71</f>
        <v>134.19</v>
      </c>
      <c r="H24" s="52">
        <f>Chuadanga!H71</f>
        <v>43159</v>
      </c>
      <c r="I24" s="56" t="str">
        <f>Chuadanga!I71</f>
        <v xml:space="preserve"> MOZAHAR ENTERPRISE (PVT.) LTD.</v>
      </c>
      <c r="J24" s="52">
        <f>Chuadanga!J71</f>
        <v>43223</v>
      </c>
      <c r="K24" s="5">
        <f>Chuadanga!K71</f>
        <v>120.77</v>
      </c>
      <c r="L24" s="54">
        <f>Chuadanga!L71</f>
        <v>1</v>
      </c>
      <c r="M24" s="52">
        <f>Chuadanga!M71</f>
        <v>43551</v>
      </c>
      <c r="N24" s="5">
        <f>Chuadanga!N71</f>
        <v>120.54</v>
      </c>
      <c r="O24" s="5">
        <f>Chuadanga!O71</f>
        <v>120.54</v>
      </c>
      <c r="P24" s="5">
        <f>Chuadanga!P71</f>
        <v>0</v>
      </c>
      <c r="Q24" s="54">
        <f>Chuadanga!Q71</f>
        <v>0.99809555353150625</v>
      </c>
      <c r="R24" s="2" t="str">
        <f>Chuadanga!R71</f>
        <v>Final</v>
      </c>
    </row>
    <row r="25" spans="1:18" s="3" customFormat="1" ht="28.5" x14ac:dyDescent="0.25">
      <c r="A25" s="151">
        <v>17</v>
      </c>
      <c r="B25" s="4" t="str">
        <f>Chuadanga!B72</f>
        <v>218075070-Improvement of Paikpara Math road by BC at Ch 1300-2000m</v>
      </c>
      <c r="C25" s="148" t="str">
        <f>Chuadanga!C72</f>
        <v>KDRIDP/Chua/W-45/2017-18</v>
      </c>
      <c r="D25" s="5">
        <f>Chuadanga!D72</f>
        <v>0.7</v>
      </c>
      <c r="E25" s="5">
        <f>Chuadanga!E72</f>
        <v>0</v>
      </c>
      <c r="F25" s="18">
        <f>Chuadanga!F72</f>
        <v>0</v>
      </c>
      <c r="G25" s="5">
        <f>Chuadanga!G72</f>
        <v>47.61</v>
      </c>
      <c r="H25" s="154">
        <f>Chuadanga!H72</f>
        <v>43286</v>
      </c>
      <c r="I25" s="156" t="str">
        <f>Chuadanga!I72</f>
        <v>M/S Hashina and Sons</v>
      </c>
      <c r="J25" s="154">
        <f>Chuadanga!J72</f>
        <v>43325</v>
      </c>
      <c r="K25" s="5">
        <f>Chuadanga!K72</f>
        <v>45.23</v>
      </c>
      <c r="L25" s="158">
        <f>Chuadanga!L72</f>
        <v>0.15</v>
      </c>
      <c r="M25" s="154">
        <f>Chuadanga!M72</f>
        <v>43695</v>
      </c>
      <c r="N25" s="5">
        <f>Chuadanga!N72</f>
        <v>0</v>
      </c>
      <c r="O25" s="5">
        <f>Chuadanga!O72</f>
        <v>0</v>
      </c>
      <c r="P25" s="5">
        <f>Chuadanga!P72</f>
        <v>0</v>
      </c>
      <c r="Q25" s="54">
        <f>Chuadanga!Q72</f>
        <v>0</v>
      </c>
      <c r="R25" s="2">
        <f>Chuadanga!R72</f>
        <v>0</v>
      </c>
    </row>
    <row r="26" spans="1:18" s="3" customFormat="1" ht="42.75" x14ac:dyDescent="0.25">
      <c r="A26" s="153"/>
      <c r="B26" s="4" t="str">
        <f>Chuadanga!B73</f>
        <v>218075186-Improvement of Par Laximpur-Kodamtola Allas Bazar road by BC at Ch 00-1174m.</v>
      </c>
      <c r="C26" s="150"/>
      <c r="D26" s="5">
        <f>Chuadanga!D73</f>
        <v>1.1739999999999999</v>
      </c>
      <c r="E26" s="5">
        <f>Chuadanga!E73</f>
        <v>0</v>
      </c>
      <c r="F26" s="18">
        <f>Chuadanga!F73</f>
        <v>0</v>
      </c>
      <c r="G26" s="5">
        <f>Chuadanga!G73</f>
        <v>77.42</v>
      </c>
      <c r="H26" s="155"/>
      <c r="I26" s="157"/>
      <c r="J26" s="155"/>
      <c r="K26" s="5">
        <f>Chuadanga!K73</f>
        <v>73.55</v>
      </c>
      <c r="L26" s="159"/>
      <c r="M26" s="155"/>
      <c r="N26" s="5">
        <f>Chuadanga!N73</f>
        <v>0</v>
      </c>
      <c r="O26" s="5">
        <f>Chuadanga!O73</f>
        <v>0</v>
      </c>
      <c r="P26" s="5">
        <f>Chuadanga!P73</f>
        <v>0</v>
      </c>
      <c r="Q26" s="54">
        <f>Chuadanga!Q73</f>
        <v>0</v>
      </c>
      <c r="R26" s="2">
        <f>Chuadanga!R73</f>
        <v>0</v>
      </c>
    </row>
    <row r="27" spans="1:18" s="3" customFormat="1" ht="99.75" x14ac:dyDescent="0.25">
      <c r="A27" s="151">
        <v>18</v>
      </c>
      <c r="B27" s="4" t="str">
        <f>Chuadanga!B74</f>
        <v>218075155-(Part-A1) Improvement of Jehala UP-Munshigonj Poshu Hat via Gorgori Asrayon road by BC at Ch 1210m-2449m &amp; 3145m-4290m (Part-A2) Construction of 4nos (Size 0.600mx0.625m) U-Type Drain Culvert at Ch 1300m, 1418m, 1792m, &amp; 3555m on The same road. (Salvage Amount :TK.27,25,611.00)</v>
      </c>
      <c r="C27" s="148" t="str">
        <f>Chuadanga!C74</f>
        <v>KDRIDP/Chua/W-46/2018-19</v>
      </c>
      <c r="D27" s="5">
        <f>Chuadanga!D74</f>
        <v>2.3839999999999999</v>
      </c>
      <c r="E27" s="5">
        <f>Chuadanga!E74</f>
        <v>0</v>
      </c>
      <c r="F27" s="18">
        <f>Chuadanga!F74</f>
        <v>0</v>
      </c>
      <c r="G27" s="5">
        <f>Chuadanga!G74</f>
        <v>179.52699999999999</v>
      </c>
      <c r="H27" s="154">
        <f>Chuadanga!H74</f>
        <v>43424</v>
      </c>
      <c r="I27" s="156" t="str">
        <f>Chuadanga!I74</f>
        <v>Liton Traders</v>
      </c>
      <c r="J27" s="154">
        <f>Chuadanga!J74</f>
        <v>43486</v>
      </c>
      <c r="K27" s="5">
        <f>Chuadanga!K74</f>
        <v>179.47</v>
      </c>
      <c r="L27" s="158">
        <f>Chuadanga!L74</f>
        <v>0</v>
      </c>
      <c r="M27" s="154">
        <f>Chuadanga!M74</f>
        <v>43857</v>
      </c>
      <c r="N27" s="5">
        <f>Chuadanga!N74</f>
        <v>0</v>
      </c>
      <c r="O27" s="5">
        <f>Chuadanga!O74</f>
        <v>0</v>
      </c>
      <c r="P27" s="5">
        <f>Chuadanga!P74</f>
        <v>0</v>
      </c>
      <c r="Q27" s="54">
        <f>Chuadanga!Q74</f>
        <v>0</v>
      </c>
      <c r="R27" s="148">
        <f>Chuadanga!R74</f>
        <v>0</v>
      </c>
    </row>
    <row r="28" spans="1:18" s="3" customFormat="1" ht="85.5" x14ac:dyDescent="0.25">
      <c r="A28" s="153"/>
      <c r="B28" s="4" t="str">
        <f>Chuadanga!B75</f>
        <v>218075032-(Part-B-1) Improvement of Madarhuda-Tamaltala-Jehala UP road by BC at Ch 00m-1374m (Part-B2) Construction of 5nos (Size 0.600mx0.625m) U-Type Drain Culvert at Ch 41m, 506m, 618m, 954m, &amp; 1119m on The same road. (Salvage Amount: TK. 4,86,687.00)</v>
      </c>
      <c r="C28" s="150"/>
      <c r="D28" s="5">
        <f>Chuadanga!D75</f>
        <v>1.3740000000000001</v>
      </c>
      <c r="E28" s="5">
        <f>Chuadanga!E75</f>
        <v>0</v>
      </c>
      <c r="F28" s="18">
        <f>Chuadanga!F75</f>
        <v>0</v>
      </c>
      <c r="G28" s="5">
        <f>Chuadanga!G75</f>
        <v>94.61</v>
      </c>
      <c r="H28" s="155"/>
      <c r="I28" s="157"/>
      <c r="J28" s="155"/>
      <c r="K28" s="5">
        <f>Chuadanga!K75</f>
        <v>94.58</v>
      </c>
      <c r="L28" s="159"/>
      <c r="M28" s="155"/>
      <c r="N28" s="5">
        <f>Chuadanga!N75</f>
        <v>0</v>
      </c>
      <c r="O28" s="5">
        <f>Chuadanga!O75</f>
        <v>0</v>
      </c>
      <c r="P28" s="5">
        <f>Chuadanga!P75</f>
        <v>0</v>
      </c>
      <c r="Q28" s="54">
        <f>Chuadanga!Q75</f>
        <v>0</v>
      </c>
      <c r="R28" s="150"/>
    </row>
    <row r="29" spans="1:18" s="3" customFormat="1" ht="85.5" x14ac:dyDescent="0.25">
      <c r="A29" s="2">
        <v>19</v>
      </c>
      <c r="B29" s="4" t="str">
        <f>Chuadanga!B76</f>
        <v>218075201-(Part-A) Improvement of Chitlamore road-Panchkomlapur road via Aliatnagar road At (Ch 1185-1930m) (Part-B) Construction of 3nos Size 0.600mx0.625m U-Type Drain Culvert at Ch 1745m, 1870m &amp; 1920m on same road.</v>
      </c>
      <c r="C29" s="2" t="str">
        <f>Chuadanga!C76</f>
        <v>KDRIDP/Chua/W-43/2017-18</v>
      </c>
      <c r="D29" s="5">
        <f>Chuadanga!D76</f>
        <v>0.745</v>
      </c>
      <c r="E29" s="5">
        <f>Chuadanga!E76</f>
        <v>0</v>
      </c>
      <c r="F29" s="18">
        <f>Chuadanga!F76</f>
        <v>0</v>
      </c>
      <c r="G29" s="5">
        <f>Chuadanga!G76</f>
        <v>49.207999999999998</v>
      </c>
      <c r="H29" s="52">
        <f>Chuadanga!H76</f>
        <v>43248</v>
      </c>
      <c r="I29" s="56" t="str">
        <f>Chuadanga!I76</f>
        <v>Md. Mozaharul Haque Mollick</v>
      </c>
      <c r="J29" s="52">
        <f>Chuadanga!J76</f>
        <v>43289</v>
      </c>
      <c r="K29" s="5">
        <f>Chuadanga!K76</f>
        <v>46.747999999999998</v>
      </c>
      <c r="L29" s="54">
        <f>Chuadanga!L76</f>
        <v>1</v>
      </c>
      <c r="M29" s="52">
        <f>Chuadanga!M76</f>
        <v>43567</v>
      </c>
      <c r="N29" s="5">
        <f>Chuadanga!N76</f>
        <v>46.747999999999998</v>
      </c>
      <c r="O29" s="5">
        <f>Chuadanga!O76</f>
        <v>46.747999999999998</v>
      </c>
      <c r="P29" s="5">
        <f>Chuadanga!P76</f>
        <v>0</v>
      </c>
      <c r="Q29" s="54">
        <f>Chuadanga!Q76</f>
        <v>1</v>
      </c>
      <c r="R29" s="2" t="str">
        <f>Chuadanga!R76</f>
        <v>Final</v>
      </c>
    </row>
    <row r="30" spans="1:18" s="3" customFormat="1" ht="99.75" x14ac:dyDescent="0.25">
      <c r="A30" s="2">
        <v>20</v>
      </c>
      <c r="B30" s="4" t="str">
        <f>Chuadanga!B77</f>
        <v>218075213-(a) Improvement of Jehala Mohon Master house - Matpara Mosque - Gorchapra Shaid Mamber houseroad Ch - 120m -1450m (b) Construction of 6 nos 600x625mm U-Type Drian Culvert at Ch 250, 488, 810, 1061, 1130 &amp; 1227m same road under Alamdanga Upazila in Chuadanga District. Salvage-299944.00</v>
      </c>
      <c r="C30" s="2" t="str">
        <f>Chuadanga!C77</f>
        <v>KDRIDP/Chua/W-31/2017-18</v>
      </c>
      <c r="D30" s="5">
        <f>Chuadanga!D77</f>
        <v>1.33</v>
      </c>
      <c r="E30" s="5">
        <f>Chuadanga!E77</f>
        <v>0</v>
      </c>
      <c r="F30" s="18">
        <f>Chuadanga!F77</f>
        <v>0</v>
      </c>
      <c r="G30" s="5">
        <f>Chuadanga!G77</f>
        <v>88.85</v>
      </c>
      <c r="H30" s="52">
        <f>Chuadanga!H77</f>
        <v>43159</v>
      </c>
      <c r="I30" s="56" t="str">
        <f>Chuadanga!I77</f>
        <v xml:space="preserve"> MOZAHAR ENTERPRISE (PVT.) LTD.</v>
      </c>
      <c r="J30" s="52">
        <f>Chuadanga!J77</f>
        <v>43223</v>
      </c>
      <c r="K30" s="5">
        <f>Chuadanga!K77</f>
        <v>79.968000000000004</v>
      </c>
      <c r="L30" s="54">
        <f>Chuadanga!L77</f>
        <v>1</v>
      </c>
      <c r="M30" s="52">
        <f>Chuadanga!M77</f>
        <v>43551</v>
      </c>
      <c r="N30" s="5">
        <f>Chuadanga!N77</f>
        <v>79.968000000000004</v>
      </c>
      <c r="O30" s="5">
        <f>Chuadanga!O77</f>
        <v>79.968000000000004</v>
      </c>
      <c r="P30" s="5">
        <f>Chuadanga!P77</f>
        <v>0</v>
      </c>
      <c r="Q30" s="54">
        <f>Chuadanga!Q77</f>
        <v>1</v>
      </c>
      <c r="R30" s="2" t="str">
        <f>Chuadanga!R77</f>
        <v>Final</v>
      </c>
    </row>
    <row r="31" spans="1:18" s="17" customFormat="1" ht="25.5" customHeight="1" x14ac:dyDescent="0.25">
      <c r="A31" s="160" t="s">
        <v>12</v>
      </c>
      <c r="B31" s="161"/>
      <c r="C31" s="161"/>
      <c r="D31" s="161"/>
      <c r="E31" s="161"/>
      <c r="F31" s="161"/>
      <c r="G31" s="161"/>
      <c r="H31" s="161"/>
      <c r="I31" s="161"/>
      <c r="J31" s="161"/>
      <c r="K31" s="161"/>
      <c r="L31" s="161"/>
      <c r="M31" s="161"/>
      <c r="N31" s="161"/>
      <c r="O31" s="161"/>
      <c r="P31" s="161"/>
      <c r="Q31" s="161"/>
      <c r="R31" s="162"/>
    </row>
    <row r="32" spans="1:18" s="17" customFormat="1" ht="14.25" x14ac:dyDescent="0.25">
      <c r="A32" s="10">
        <v>21</v>
      </c>
      <c r="B32" s="15" t="str">
        <f>Chuadanga!B109</f>
        <v>218075047-Bokshipur-Bhodhua Rd.</v>
      </c>
      <c r="C32" s="10">
        <f>Chuadanga!C109</f>
        <v>0</v>
      </c>
      <c r="D32" s="16">
        <f>Chuadanga!D109</f>
        <v>0</v>
      </c>
      <c r="E32" s="16">
        <f>Chuadanga!E109</f>
        <v>0</v>
      </c>
      <c r="F32" s="19">
        <f>Chuadanga!F109</f>
        <v>0</v>
      </c>
      <c r="G32" s="16">
        <f>Chuadanga!G109</f>
        <v>0</v>
      </c>
      <c r="H32" s="39">
        <f>Chuadanga!H109</f>
        <v>0</v>
      </c>
      <c r="I32" s="48">
        <f>Chuadanga!I109</f>
        <v>0</v>
      </c>
      <c r="J32" s="39">
        <f>Chuadanga!J109</f>
        <v>0</v>
      </c>
      <c r="K32" s="16">
        <f>Chuadanga!K109</f>
        <v>0</v>
      </c>
      <c r="L32" s="43">
        <f>Chuadanga!L109</f>
        <v>0</v>
      </c>
      <c r="M32" s="39">
        <f>Chuadanga!M109</f>
        <v>0</v>
      </c>
      <c r="N32" s="16">
        <f>Chuadanga!N109</f>
        <v>0</v>
      </c>
      <c r="O32" s="16">
        <f>Chuadanga!O109</f>
        <v>0</v>
      </c>
      <c r="P32" s="16">
        <f>Chuadanga!P109</f>
        <v>0</v>
      </c>
      <c r="Q32" s="43" t="e">
        <f>Chuadanga!Q109</f>
        <v>#DIV/0!</v>
      </c>
      <c r="R32" s="10">
        <f>Chuadanga!R109</f>
        <v>0</v>
      </c>
    </row>
    <row r="33" spans="1:18" s="17" customFormat="1" ht="28.5" x14ac:dyDescent="0.25">
      <c r="A33" s="10">
        <v>22</v>
      </c>
      <c r="B33" s="15" t="str">
        <f>Chuadanga!B110</f>
        <v>218075147-Boksipur Moor-Maju Bridge via Modhppur Road.</v>
      </c>
      <c r="C33" s="10">
        <f>Chuadanga!C110</f>
        <v>0</v>
      </c>
      <c r="D33" s="16">
        <f>Chuadanga!D110</f>
        <v>0</v>
      </c>
      <c r="E33" s="16">
        <f>Chuadanga!E110</f>
        <v>0</v>
      </c>
      <c r="F33" s="19">
        <f>Chuadanga!F110</f>
        <v>0</v>
      </c>
      <c r="G33" s="16">
        <f>Chuadanga!G110</f>
        <v>0</v>
      </c>
      <c r="H33" s="39">
        <f>Chuadanga!H110</f>
        <v>0</v>
      </c>
      <c r="I33" s="48">
        <f>Chuadanga!I110</f>
        <v>0</v>
      </c>
      <c r="J33" s="39">
        <f>Chuadanga!J110</f>
        <v>0</v>
      </c>
      <c r="K33" s="16">
        <f>Chuadanga!K110</f>
        <v>0</v>
      </c>
      <c r="L33" s="43">
        <f>Chuadanga!L110</f>
        <v>0</v>
      </c>
      <c r="M33" s="39">
        <f>Chuadanga!M110</f>
        <v>0</v>
      </c>
      <c r="N33" s="16">
        <f>Chuadanga!N110</f>
        <v>0</v>
      </c>
      <c r="O33" s="16">
        <f>Chuadanga!O110</f>
        <v>0</v>
      </c>
      <c r="P33" s="16">
        <f>Chuadanga!P110</f>
        <v>0</v>
      </c>
      <c r="Q33" s="43" t="e">
        <f>Chuadanga!Q110</f>
        <v>#DIV/0!</v>
      </c>
      <c r="R33" s="10">
        <f>Chuadanga!R110</f>
        <v>0</v>
      </c>
    </row>
    <row r="34" spans="1:18" s="17" customFormat="1" ht="25.5" customHeight="1" x14ac:dyDescent="0.25">
      <c r="A34" s="106" t="s">
        <v>17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</row>
    <row r="35" spans="1:18" s="3" customFormat="1" ht="42.75" x14ac:dyDescent="0.25">
      <c r="A35" s="2">
        <v>23</v>
      </c>
      <c r="B35" s="4" t="str">
        <f>Chuadanga!B117</f>
        <v>218073033-Construction of 84.00m long PC girder bridge on bhangbaria UP office to udaypurhat via bhshbaria road at ch 400.00m</v>
      </c>
      <c r="C35" s="2" t="str">
        <f>Chuadanga!C117</f>
        <v>KDRIDP/CHUA/B-02/2018-19</v>
      </c>
      <c r="D35" s="5">
        <f>Chuadanga!D117</f>
        <v>0</v>
      </c>
      <c r="E35" s="5">
        <f>Chuadanga!E117</f>
        <v>84</v>
      </c>
      <c r="F35" s="18">
        <f>Chuadanga!F117</f>
        <v>0</v>
      </c>
      <c r="G35" s="5">
        <f>Chuadanga!G117</f>
        <v>437.70499999999998</v>
      </c>
      <c r="H35" s="52">
        <f>Chuadanga!H117</f>
        <v>43431</v>
      </c>
      <c r="I35" s="56" t="str">
        <f>Chuadanga!I117</f>
        <v>Md. Shamshodwha Mallick</v>
      </c>
      <c r="J35" s="52">
        <f>Chuadanga!J117</f>
        <v>43508</v>
      </c>
      <c r="K35" s="5">
        <f>Chuadanga!K117</f>
        <v>359.59500000000003</v>
      </c>
      <c r="L35" s="54">
        <f>Chuadanga!L117</f>
        <v>0.05</v>
      </c>
      <c r="M35" s="52">
        <f>Chuadanga!M117</f>
        <v>44039</v>
      </c>
      <c r="N35" s="5">
        <f>Chuadanga!N117</f>
        <v>0</v>
      </c>
      <c r="O35" s="5">
        <f>Chuadanga!O117</f>
        <v>0</v>
      </c>
      <c r="P35" s="5">
        <f>Chuadanga!P117</f>
        <v>0</v>
      </c>
      <c r="Q35" s="54">
        <f>Chuadanga!Q117</f>
        <v>0</v>
      </c>
      <c r="R35" s="2">
        <f>Chuadanga!R117</f>
        <v>0</v>
      </c>
    </row>
    <row r="36" spans="1:18" s="3" customFormat="1" ht="42.75" x14ac:dyDescent="0.25">
      <c r="A36" s="2">
        <v>24</v>
      </c>
      <c r="B36" s="4" t="str">
        <f>Chuadanga!B118</f>
        <v>218073018-Construction of 75.00m long PC girder bridge on gangni UP to baradi UP road at ch 4300.00m</v>
      </c>
      <c r="C36" s="2" t="str">
        <f>Chuadanga!C118</f>
        <v>KDRIDP/CHUA/B-01/2018-19</v>
      </c>
      <c r="D36" s="5">
        <f>Chuadanga!D118</f>
        <v>0</v>
      </c>
      <c r="E36" s="5">
        <f>Chuadanga!E118</f>
        <v>75</v>
      </c>
      <c r="F36" s="18">
        <f>Chuadanga!F118</f>
        <v>0</v>
      </c>
      <c r="G36" s="5">
        <f>Chuadanga!G118</f>
        <v>395.27</v>
      </c>
      <c r="H36" s="52">
        <f>Chuadanga!H118</f>
        <v>43431</v>
      </c>
      <c r="I36" s="56" t="str">
        <f>Chuadanga!I118</f>
        <v>Md. Shamshodwha Mallick</v>
      </c>
      <c r="J36" s="52">
        <f>Chuadanga!J118</f>
        <v>43508</v>
      </c>
      <c r="K36" s="5">
        <f>Chuadanga!K118</f>
        <v>351.358</v>
      </c>
      <c r="L36" s="54">
        <f>Chuadanga!L118</f>
        <v>0</v>
      </c>
      <c r="M36" s="52">
        <f>Chuadanga!M118</f>
        <v>44039</v>
      </c>
      <c r="N36" s="5">
        <f>Chuadanga!N118</f>
        <v>0</v>
      </c>
      <c r="O36" s="5">
        <f>Chuadanga!O118</f>
        <v>0</v>
      </c>
      <c r="P36" s="5">
        <f>Chuadanga!P118</f>
        <v>0</v>
      </c>
      <c r="Q36" s="54">
        <f>Chuadanga!Q118</f>
        <v>0</v>
      </c>
      <c r="R36" s="2">
        <f>Chuadanga!R118</f>
        <v>0</v>
      </c>
    </row>
    <row r="37" spans="1:18" s="3" customFormat="1" ht="25.5" customHeight="1" x14ac:dyDescent="0.25">
      <c r="A37" s="113" t="s">
        <v>13</v>
      </c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</row>
    <row r="38" spans="1:18" s="3" customFormat="1" ht="42.75" x14ac:dyDescent="0.25">
      <c r="A38" s="2">
        <v>25</v>
      </c>
      <c r="B38" s="4" t="str">
        <f>Chuadanga!B137</f>
        <v>218072012-Periodic Maintenance of Munshigonj-Asmankhali GC road at ch-3730-8756 m</v>
      </c>
      <c r="C38" s="2" t="str">
        <f>Chuadanga!C137</f>
        <v>KDRIDP/CHUA/M-26/2018-19</v>
      </c>
      <c r="D38" s="16">
        <f>Chuadanga!D137</f>
        <v>5.0259999999999998</v>
      </c>
      <c r="E38" s="16">
        <f>Chuadanga!E137</f>
        <v>0</v>
      </c>
      <c r="F38" s="19">
        <f>Chuadanga!F137</f>
        <v>0</v>
      </c>
      <c r="G38" s="16">
        <f>Chuadanga!G137</f>
        <v>112.10599999999999</v>
      </c>
      <c r="H38" s="39">
        <f>Chuadanga!H137</f>
        <v>43433</v>
      </c>
      <c r="I38" s="48" t="str">
        <f>Chuadanga!I137</f>
        <v>M/S Sirishti International</v>
      </c>
      <c r="J38" s="39">
        <f>Chuadanga!J137</f>
        <v>43480</v>
      </c>
      <c r="K38" s="16">
        <f>Chuadanga!K137</f>
        <v>106.5</v>
      </c>
      <c r="L38" s="43">
        <f>Chuadanga!L137</f>
        <v>0</v>
      </c>
      <c r="M38" s="39">
        <f>Chuadanga!M137</f>
        <v>43666</v>
      </c>
      <c r="N38" s="16">
        <f>Chuadanga!N137</f>
        <v>0</v>
      </c>
      <c r="O38" s="16">
        <f>Chuadanga!O137</f>
        <v>0</v>
      </c>
      <c r="P38" s="16">
        <f>Chuadanga!P137</f>
        <v>0</v>
      </c>
      <c r="Q38" s="43">
        <f>Chuadanga!Q137</f>
        <v>0</v>
      </c>
      <c r="R38" s="2">
        <f>Chuadanga!R137</f>
        <v>0</v>
      </c>
    </row>
    <row r="39" spans="1:18" s="3" customFormat="1" ht="14.25" x14ac:dyDescent="0.25">
      <c r="A39" s="2">
        <v>26</v>
      </c>
      <c r="B39" s="4" t="str">
        <f>Chuadanga!B138</f>
        <v>218073007-Belgachi UP-Ghosbiala hat Rd.</v>
      </c>
      <c r="C39" s="2">
        <f>Chuadanga!C138</f>
        <v>0</v>
      </c>
      <c r="D39" s="16">
        <f>Chuadanga!D138</f>
        <v>0</v>
      </c>
      <c r="E39" s="16">
        <f>Chuadanga!E138</f>
        <v>0</v>
      </c>
      <c r="F39" s="19">
        <f>Chuadanga!F138</f>
        <v>0</v>
      </c>
      <c r="G39" s="16">
        <f>Chuadanga!G138</f>
        <v>0</v>
      </c>
      <c r="H39" s="39">
        <f>Chuadanga!H138</f>
        <v>0</v>
      </c>
      <c r="I39" s="48">
        <f>Chuadanga!I138</f>
        <v>0</v>
      </c>
      <c r="J39" s="39">
        <f>Chuadanga!J138</f>
        <v>0</v>
      </c>
      <c r="K39" s="16">
        <f>Chuadanga!K138</f>
        <v>0</v>
      </c>
      <c r="L39" s="43">
        <f>Chuadanga!L138</f>
        <v>0</v>
      </c>
      <c r="M39" s="39">
        <f>Chuadanga!M138</f>
        <v>0</v>
      </c>
      <c r="N39" s="16">
        <f>Chuadanga!N138</f>
        <v>0</v>
      </c>
      <c r="O39" s="16">
        <f>Chuadanga!O138</f>
        <v>0</v>
      </c>
      <c r="P39" s="16">
        <f>Chuadanga!P138</f>
        <v>0</v>
      </c>
      <c r="Q39" s="43" t="e">
        <f>Chuadanga!Q138</f>
        <v>#DIV/0!</v>
      </c>
      <c r="R39" s="2">
        <f>Chuadanga!R138</f>
        <v>0</v>
      </c>
    </row>
    <row r="40" spans="1:18" s="3" customFormat="1" ht="14.25" x14ac:dyDescent="0.25">
      <c r="A40" s="2">
        <v>27</v>
      </c>
      <c r="B40" s="4" t="str">
        <f>Chuadanga!B139</f>
        <v>218073010-Baradi UP-Natidangahat Rd.</v>
      </c>
      <c r="C40" s="2">
        <f>Chuadanga!C139</f>
        <v>0</v>
      </c>
      <c r="D40" s="16">
        <f>Chuadanga!D139</f>
        <v>0</v>
      </c>
      <c r="E40" s="16">
        <f>Chuadanga!E139</f>
        <v>0</v>
      </c>
      <c r="F40" s="19">
        <f>Chuadanga!F139</f>
        <v>0</v>
      </c>
      <c r="G40" s="16">
        <f>Chuadanga!G139</f>
        <v>0</v>
      </c>
      <c r="H40" s="39">
        <f>Chuadanga!H139</f>
        <v>0</v>
      </c>
      <c r="I40" s="48">
        <f>Chuadanga!I139</f>
        <v>0</v>
      </c>
      <c r="J40" s="39">
        <f>Chuadanga!J139</f>
        <v>0</v>
      </c>
      <c r="K40" s="16">
        <f>Chuadanga!K139</f>
        <v>0</v>
      </c>
      <c r="L40" s="43">
        <f>Chuadanga!L139</f>
        <v>0</v>
      </c>
      <c r="M40" s="39">
        <f>Chuadanga!M139</f>
        <v>0</v>
      </c>
      <c r="N40" s="16">
        <f>Chuadanga!N139</f>
        <v>0</v>
      </c>
      <c r="O40" s="16">
        <f>Chuadanga!O139</f>
        <v>0</v>
      </c>
      <c r="P40" s="16">
        <f>Chuadanga!P139</f>
        <v>0</v>
      </c>
      <c r="Q40" s="43" t="e">
        <f>Chuadanga!Q139</f>
        <v>#DIV/0!</v>
      </c>
      <c r="R40" s="2">
        <f>Chuadanga!R139</f>
        <v>0</v>
      </c>
    </row>
    <row r="41" spans="1:18" s="3" customFormat="1" ht="28.5" x14ac:dyDescent="0.25">
      <c r="A41" s="2">
        <v>28</v>
      </c>
      <c r="B41" s="4" t="str">
        <f>Chuadanga!B140</f>
        <v>218073028-Alamdanga-Nagdah UP Office via Damas, Kedernagar Road.</v>
      </c>
      <c r="C41" s="2">
        <f>Chuadanga!C140</f>
        <v>0</v>
      </c>
      <c r="D41" s="16">
        <f>Chuadanga!D140</f>
        <v>0</v>
      </c>
      <c r="E41" s="16">
        <f>Chuadanga!E140</f>
        <v>0</v>
      </c>
      <c r="F41" s="19">
        <f>Chuadanga!F140</f>
        <v>0</v>
      </c>
      <c r="G41" s="16">
        <f>Chuadanga!G140</f>
        <v>0</v>
      </c>
      <c r="H41" s="39">
        <f>Chuadanga!H140</f>
        <v>0</v>
      </c>
      <c r="I41" s="48">
        <f>Chuadanga!I140</f>
        <v>0</v>
      </c>
      <c r="J41" s="39">
        <f>Chuadanga!J140</f>
        <v>0</v>
      </c>
      <c r="K41" s="16">
        <f>Chuadanga!K140</f>
        <v>0</v>
      </c>
      <c r="L41" s="43">
        <f>Chuadanga!L140</f>
        <v>0</v>
      </c>
      <c r="M41" s="39">
        <f>Chuadanga!M140</f>
        <v>0</v>
      </c>
      <c r="N41" s="16">
        <f>Chuadanga!N140</f>
        <v>0</v>
      </c>
      <c r="O41" s="16">
        <f>Chuadanga!O140</f>
        <v>0</v>
      </c>
      <c r="P41" s="16">
        <f>Chuadanga!P140</f>
        <v>0</v>
      </c>
      <c r="Q41" s="43" t="e">
        <f>Chuadanga!Q140</f>
        <v>#DIV/0!</v>
      </c>
      <c r="R41" s="2">
        <f>Chuadanga!R140</f>
        <v>0</v>
      </c>
    </row>
    <row r="42" spans="1:18" s="3" customFormat="1" ht="42.75" x14ac:dyDescent="0.25">
      <c r="A42" s="2">
        <v>29</v>
      </c>
      <c r="B42" s="4" t="str">
        <f>Chuadanga!B141</f>
        <v>218074010-Periodic Maintenance of Nagdah Sonatonpur road Ch. 00m-1250m</v>
      </c>
      <c r="C42" s="2" t="str">
        <f>Chuadanga!C141</f>
        <v>KDRIDP/Chua/M-03/2017-18</v>
      </c>
      <c r="D42" s="16">
        <f>Chuadanga!D141</f>
        <v>1.25</v>
      </c>
      <c r="E42" s="16">
        <f>Chuadanga!E141</f>
        <v>0</v>
      </c>
      <c r="F42" s="19">
        <f>Chuadanga!F141</f>
        <v>0</v>
      </c>
      <c r="G42" s="16">
        <f>Chuadanga!G141</f>
        <v>20.465</v>
      </c>
      <c r="H42" s="39">
        <f>Chuadanga!H141</f>
        <v>43096</v>
      </c>
      <c r="I42" s="48" t="str">
        <f>Chuadanga!I141</f>
        <v xml:space="preserve"> MOZAHAR ENTERPRISE (PVT.) LTD.</v>
      </c>
      <c r="J42" s="39">
        <f>Chuadanga!J141</f>
        <v>43150</v>
      </c>
      <c r="K42" s="16">
        <f>Chuadanga!K141</f>
        <v>18.420000000000002</v>
      </c>
      <c r="L42" s="43">
        <f>Chuadanga!L141</f>
        <v>1</v>
      </c>
      <c r="M42" s="39">
        <f>Chuadanga!M141</f>
        <v>43341</v>
      </c>
      <c r="N42" s="16">
        <f>Chuadanga!N141</f>
        <v>18.420000000000002</v>
      </c>
      <c r="O42" s="16">
        <f>Chuadanga!O141</f>
        <v>18.420000000000002</v>
      </c>
      <c r="P42" s="16">
        <f>Chuadanga!P141</f>
        <v>0</v>
      </c>
      <c r="Q42" s="43">
        <f>Chuadanga!Q141</f>
        <v>1</v>
      </c>
      <c r="R42" s="2" t="str">
        <f>Chuadanga!R141</f>
        <v>Final</v>
      </c>
    </row>
    <row r="43" spans="1:18" s="3" customFormat="1" ht="28.5" x14ac:dyDescent="0.25">
      <c r="A43" s="151">
        <v>30</v>
      </c>
      <c r="B43" s="4" t="str">
        <f>Chuadanga!B142</f>
        <v>218074012-Periodic Maintenance of Paikpara-Sreerampur Road at Ch 00-1500m</v>
      </c>
      <c r="C43" s="148" t="str">
        <f>Chuadanga!C142</f>
        <v xml:space="preserve">KDRIDP/Chua/M-25/2018-19 </v>
      </c>
      <c r="D43" s="16">
        <f>Chuadanga!D142</f>
        <v>1.5</v>
      </c>
      <c r="E43" s="16">
        <f>Chuadanga!E142</f>
        <v>0</v>
      </c>
      <c r="F43" s="19">
        <f>Chuadanga!F142</f>
        <v>0</v>
      </c>
      <c r="G43" s="16">
        <f>Chuadanga!G142</f>
        <v>34.648000000000003</v>
      </c>
      <c r="H43" s="92">
        <f>Chuadanga!H142</f>
        <v>43412</v>
      </c>
      <c r="I43" s="95" t="str">
        <f>Chuadanga!I142</f>
        <v>Md. Rawshan Alam</v>
      </c>
      <c r="J43" s="92">
        <f>Chuadanga!J142</f>
        <v>43473</v>
      </c>
      <c r="K43" s="16">
        <f>Chuadanga!K142</f>
        <v>32.915999999999997</v>
      </c>
      <c r="L43" s="98">
        <f>Chuadanga!L142</f>
        <v>1</v>
      </c>
      <c r="M43" s="92">
        <f>Chuadanga!M142</f>
        <v>43663</v>
      </c>
      <c r="N43" s="16">
        <f>Chuadanga!N142</f>
        <v>0</v>
      </c>
      <c r="O43" s="16">
        <f>Chuadanga!O142</f>
        <v>32.9</v>
      </c>
      <c r="P43" s="16">
        <f>Chuadanga!P142</f>
        <v>-32.9</v>
      </c>
      <c r="Q43" s="43">
        <f>Chuadanga!Q142</f>
        <v>0.99951391420585733</v>
      </c>
      <c r="R43" s="148" t="str">
        <f>Chuadanga!R142</f>
        <v>Final</v>
      </c>
    </row>
    <row r="44" spans="1:18" s="3" customFormat="1" ht="28.5" x14ac:dyDescent="0.25">
      <c r="A44" s="153"/>
      <c r="B44" s="4" t="str">
        <f>Chuadanga!B143</f>
        <v>218075016-Periodic Maintenance of MochaiNagar-Shalikha Road at Ch 1244-1971m</v>
      </c>
      <c r="C44" s="150"/>
      <c r="D44" s="16">
        <f>Chuadanga!D143</f>
        <v>0.72699999999999998</v>
      </c>
      <c r="E44" s="16">
        <f>Chuadanga!E143</f>
        <v>0</v>
      </c>
      <c r="F44" s="19">
        <f>Chuadanga!F143</f>
        <v>0</v>
      </c>
      <c r="G44" s="16">
        <f>Chuadanga!G143</f>
        <v>28.193999999999999</v>
      </c>
      <c r="H44" s="94"/>
      <c r="I44" s="97"/>
      <c r="J44" s="94"/>
      <c r="K44" s="16">
        <f>Chuadanga!K143</f>
        <v>26.783999999999999</v>
      </c>
      <c r="L44" s="100"/>
      <c r="M44" s="94"/>
      <c r="N44" s="16">
        <f>Chuadanga!N143</f>
        <v>0</v>
      </c>
      <c r="O44" s="16">
        <f>Chuadanga!O143</f>
        <v>26.77</v>
      </c>
      <c r="P44" s="16">
        <f>Chuadanga!P143</f>
        <v>-26.77</v>
      </c>
      <c r="Q44" s="43">
        <f>Chuadanga!Q143</f>
        <v>0.99947729988052569</v>
      </c>
      <c r="R44" s="150"/>
    </row>
    <row r="45" spans="1:18" s="3" customFormat="1" ht="42.75" x14ac:dyDescent="0.25">
      <c r="A45" s="2">
        <v>31</v>
      </c>
      <c r="B45" s="4" t="str">
        <f>Chuadanga!B144</f>
        <v>218074013-Periodic Maintenance of Hakimpur-Toirbila road Ch. 00m-2550m</v>
      </c>
      <c r="C45" s="2" t="str">
        <f>Chuadanga!C144</f>
        <v>KDRIDP/Chua/M-04/2017-18</v>
      </c>
      <c r="D45" s="16">
        <f>Chuadanga!D144</f>
        <v>2.5499999999999998</v>
      </c>
      <c r="E45" s="16">
        <f>Chuadanga!E144</f>
        <v>0</v>
      </c>
      <c r="F45" s="19">
        <f>Chuadanga!F144</f>
        <v>0</v>
      </c>
      <c r="G45" s="16">
        <f>Chuadanga!G144</f>
        <v>51.905000000000001</v>
      </c>
      <c r="H45" s="39">
        <f>Chuadanga!H144</f>
        <v>43096</v>
      </c>
      <c r="I45" s="48" t="str">
        <f>Chuadanga!I144</f>
        <v xml:space="preserve"> MOZAHAR ENTERPRISE (PVT.) LTD.</v>
      </c>
      <c r="J45" s="39">
        <f>Chuadanga!J144</f>
        <v>43150</v>
      </c>
      <c r="K45" s="16">
        <f>Chuadanga!K144</f>
        <v>46.71</v>
      </c>
      <c r="L45" s="43">
        <f>Chuadanga!L144</f>
        <v>1</v>
      </c>
      <c r="M45" s="39">
        <f>Chuadanga!M144</f>
        <v>43341</v>
      </c>
      <c r="N45" s="16">
        <f>Chuadanga!N144</f>
        <v>46.698999999999998</v>
      </c>
      <c r="O45" s="16">
        <f>Chuadanga!O144</f>
        <v>46.7</v>
      </c>
      <c r="P45" s="16">
        <f>Chuadanga!P144</f>
        <v>-1.0000000000047748E-3</v>
      </c>
      <c r="Q45" s="43">
        <f>Chuadanga!Q144</f>
        <v>0.99978591308071085</v>
      </c>
      <c r="R45" s="2" t="str">
        <f>Chuadanga!R144</f>
        <v>Final</v>
      </c>
    </row>
    <row r="46" spans="1:18" s="3" customFormat="1" ht="42.75" x14ac:dyDescent="0.25">
      <c r="A46" s="2">
        <v>32</v>
      </c>
      <c r="B46" s="4" t="str">
        <f>Chuadanga!B145</f>
        <v>218074017-Periodic Maintenance of Bademaju-Binadpur R&amp;H road Ch. 00m-1120m.</v>
      </c>
      <c r="C46" s="2" t="str">
        <f>Chuadanga!C145</f>
        <v>KDRIDP/Chua/M-05/2017-18</v>
      </c>
      <c r="D46" s="16">
        <f>Chuadanga!D145</f>
        <v>1.1200000000000001</v>
      </c>
      <c r="E46" s="16">
        <f>Chuadanga!E145</f>
        <v>0</v>
      </c>
      <c r="F46" s="19">
        <f>Chuadanga!F145</f>
        <v>0</v>
      </c>
      <c r="G46" s="16">
        <f>Chuadanga!G145</f>
        <v>29.776</v>
      </c>
      <c r="H46" s="39">
        <f>Chuadanga!H145</f>
        <v>43096</v>
      </c>
      <c r="I46" s="48" t="str">
        <f>Chuadanga!I145</f>
        <v xml:space="preserve"> MOZAHAR ENTERPRISE (PVT.) LTD.</v>
      </c>
      <c r="J46" s="39">
        <f>Chuadanga!J145</f>
        <v>43150</v>
      </c>
      <c r="K46" s="16">
        <f>Chuadanga!K145</f>
        <v>26.8</v>
      </c>
      <c r="L46" s="43">
        <f>Chuadanga!L145</f>
        <v>1</v>
      </c>
      <c r="M46" s="39">
        <f>Chuadanga!M145</f>
        <v>43341</v>
      </c>
      <c r="N46" s="16">
        <f>Chuadanga!N145</f>
        <v>26.792999999999999</v>
      </c>
      <c r="O46" s="16">
        <f>Chuadanga!O145</f>
        <v>26.792999999999999</v>
      </c>
      <c r="P46" s="16">
        <f>Chuadanga!P145</f>
        <v>0</v>
      </c>
      <c r="Q46" s="43">
        <f>Chuadanga!Q145</f>
        <v>0.99973880597014919</v>
      </c>
      <c r="R46" s="2" t="str">
        <f>Chuadanga!R145</f>
        <v>Final</v>
      </c>
    </row>
    <row r="47" spans="1:18" s="3" customFormat="1" ht="42.75" x14ac:dyDescent="0.25">
      <c r="A47" s="2">
        <v>33</v>
      </c>
      <c r="B47" s="4" t="str">
        <f>Chuadanga!B146</f>
        <v>218074019-Periodic Maintenance of Kayradanga FRB-Gokulkhali GC road. Ch 00m-2040m</v>
      </c>
      <c r="C47" s="2" t="str">
        <f>Chuadanga!C146</f>
        <v>KDRIDP/Chua/M-01/2017-18</v>
      </c>
      <c r="D47" s="16">
        <f>Chuadanga!D146</f>
        <v>2.04</v>
      </c>
      <c r="E47" s="16">
        <f>Chuadanga!E146</f>
        <v>0</v>
      </c>
      <c r="F47" s="19">
        <f>Chuadanga!F146</f>
        <v>0</v>
      </c>
      <c r="G47" s="16">
        <f>Chuadanga!G146</f>
        <v>25.43</v>
      </c>
      <c r="H47" s="39">
        <f>Chuadanga!H146</f>
        <v>43096</v>
      </c>
      <c r="I47" s="48" t="str">
        <f>Chuadanga!I146</f>
        <v xml:space="preserve"> MOZAHAR ENTERPRISE (PVT.) LTD.</v>
      </c>
      <c r="J47" s="39">
        <f>Chuadanga!J146</f>
        <v>43150</v>
      </c>
      <c r="K47" s="16">
        <f>Chuadanga!K146</f>
        <v>22.89</v>
      </c>
      <c r="L47" s="43">
        <f>Chuadanga!L146</f>
        <v>1</v>
      </c>
      <c r="M47" s="39">
        <f>Chuadanga!M146</f>
        <v>43341</v>
      </c>
      <c r="N47" s="16">
        <f>Chuadanga!N146</f>
        <v>22.87</v>
      </c>
      <c r="O47" s="16">
        <f>Chuadanga!O146</f>
        <v>22.87</v>
      </c>
      <c r="P47" s="16">
        <f>Chuadanga!P146</f>
        <v>0</v>
      </c>
      <c r="Q47" s="43">
        <f>Chuadanga!Q146</f>
        <v>0.99912625600699001</v>
      </c>
      <c r="R47" s="2" t="str">
        <f>Chuadanga!R146</f>
        <v>Final</v>
      </c>
    </row>
    <row r="48" spans="1:18" s="3" customFormat="1" ht="42.75" x14ac:dyDescent="0.25">
      <c r="A48" s="2">
        <v>34</v>
      </c>
      <c r="B48" s="4" t="str">
        <f>Chuadanga!B147</f>
        <v>218074026-Periodic Maintenance of Gobindhopur-Kashipur via Faridpur road Ch. 00m-1700m.</v>
      </c>
      <c r="C48" s="2" t="str">
        <f>Chuadanga!C147</f>
        <v>KDRIDP/Chua/M-06/2017-18</v>
      </c>
      <c r="D48" s="16">
        <f>Chuadanga!D147</f>
        <v>1.7</v>
      </c>
      <c r="E48" s="16">
        <f>Chuadanga!E147</f>
        <v>0</v>
      </c>
      <c r="F48" s="19">
        <f>Chuadanga!F147</f>
        <v>0</v>
      </c>
      <c r="G48" s="16">
        <f>Chuadanga!G147</f>
        <v>38.76</v>
      </c>
      <c r="H48" s="39">
        <f>Chuadanga!H147</f>
        <v>43096</v>
      </c>
      <c r="I48" s="48" t="str">
        <f>Chuadanga!I147</f>
        <v xml:space="preserve"> MOZAHAR ENTERPRISE (PVT.) LTD.</v>
      </c>
      <c r="J48" s="39">
        <f>Chuadanga!J147</f>
        <v>43150</v>
      </c>
      <c r="K48" s="16">
        <f>Chuadanga!K147</f>
        <v>34.89</v>
      </c>
      <c r="L48" s="43">
        <f>Chuadanga!L147</f>
        <v>1</v>
      </c>
      <c r="M48" s="39">
        <f>Chuadanga!M147</f>
        <v>43378</v>
      </c>
      <c r="N48" s="16">
        <f>Chuadanga!N147</f>
        <v>34.878999999999998</v>
      </c>
      <c r="O48" s="16">
        <f>Chuadanga!O147</f>
        <v>34.878999999999998</v>
      </c>
      <c r="P48" s="16">
        <f>Chuadanga!P147</f>
        <v>0</v>
      </c>
      <c r="Q48" s="43">
        <f>Chuadanga!Q147</f>
        <v>0.99968472341645165</v>
      </c>
      <c r="R48" s="2" t="str">
        <f>Chuadanga!R147</f>
        <v>Final</v>
      </c>
    </row>
    <row r="49" spans="1:18" s="3" customFormat="1" ht="42.75" x14ac:dyDescent="0.25">
      <c r="A49" s="2">
        <v>35</v>
      </c>
      <c r="B49" s="4" t="str">
        <f>Chuadanga!B148</f>
        <v>218074029-Periodic Maintenance of Ruhitanpur Hat-Kulpala Ch. 00m-2720m</v>
      </c>
      <c r="C49" s="2" t="str">
        <f>Chuadanga!C148</f>
        <v>KDRIDP/Chua/M-02/2017-18</v>
      </c>
      <c r="D49" s="16">
        <f>Chuadanga!D148</f>
        <v>2.72</v>
      </c>
      <c r="E49" s="16">
        <f>Chuadanga!E148</f>
        <v>0</v>
      </c>
      <c r="F49" s="19">
        <f>Chuadanga!F148</f>
        <v>0</v>
      </c>
      <c r="G49" s="16">
        <f>Chuadanga!G148</f>
        <v>47.07</v>
      </c>
      <c r="H49" s="39">
        <f>Chuadanga!H148</f>
        <v>43096</v>
      </c>
      <c r="I49" s="48" t="str">
        <f>Chuadanga!I148</f>
        <v xml:space="preserve"> MOZAHAR ENTERPRISE (PVT.) LTD.</v>
      </c>
      <c r="J49" s="39">
        <f>Chuadanga!J148</f>
        <v>43150</v>
      </c>
      <c r="K49" s="16">
        <f>Chuadanga!K148</f>
        <v>42.37</v>
      </c>
      <c r="L49" s="43">
        <f>Chuadanga!L148</f>
        <v>1</v>
      </c>
      <c r="M49" s="39">
        <f>Chuadanga!M148</f>
        <v>43341</v>
      </c>
      <c r="N49" s="16">
        <f>Chuadanga!N148</f>
        <v>42.357999999999997</v>
      </c>
      <c r="O49" s="16">
        <f>Chuadanga!O148</f>
        <v>42.357999999999997</v>
      </c>
      <c r="P49" s="16">
        <f>Chuadanga!P148</f>
        <v>0</v>
      </c>
      <c r="Q49" s="43">
        <f>Chuadanga!Q148</f>
        <v>0.99971678074109038</v>
      </c>
      <c r="R49" s="2" t="str">
        <f>Chuadanga!R148</f>
        <v>Final</v>
      </c>
    </row>
    <row r="50" spans="1:18" s="17" customFormat="1" ht="25.5" customHeight="1" x14ac:dyDescent="0.25">
      <c r="A50" s="106" t="s">
        <v>14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</row>
    <row r="51" spans="1:18" s="3" customFormat="1" ht="28.5" x14ac:dyDescent="0.25">
      <c r="A51" s="2">
        <v>36</v>
      </c>
      <c r="B51" s="4" t="str">
        <f>Chuadanga!B172</f>
        <v>Construction of Hardi Market Growth Center</v>
      </c>
      <c r="C51" s="2" t="str">
        <f>Chuadanga!C172</f>
        <v>KDRIDP/Chua/GC-22/2017-18</v>
      </c>
      <c r="D51" s="16">
        <f>Chuadanga!D172</f>
        <v>0</v>
      </c>
      <c r="E51" s="16">
        <f>Chuadanga!E172</f>
        <v>0</v>
      </c>
      <c r="F51" s="19">
        <f>Chuadanga!F172</f>
        <v>1</v>
      </c>
      <c r="G51" s="16">
        <f>Chuadanga!G172</f>
        <v>20.8</v>
      </c>
      <c r="H51" s="39">
        <f>Chuadanga!H172</f>
        <v>43150</v>
      </c>
      <c r="I51" s="48" t="str">
        <f>Chuadanga!I172</f>
        <v>M/S Jakaullah &amp; Brothers</v>
      </c>
      <c r="J51" s="39">
        <f>Chuadanga!J172</f>
        <v>43179</v>
      </c>
      <c r="K51" s="16">
        <f>Chuadanga!K172</f>
        <v>20.78</v>
      </c>
      <c r="L51" s="43">
        <f>Chuadanga!L172</f>
        <v>1</v>
      </c>
      <c r="M51" s="39">
        <f>Chuadanga!M172</f>
        <v>43458</v>
      </c>
      <c r="N51" s="16">
        <f>Chuadanga!N172</f>
        <v>0</v>
      </c>
      <c r="O51" s="16">
        <f>Chuadanga!O172</f>
        <v>13.916</v>
      </c>
      <c r="P51" s="16">
        <f>Chuadanga!P172</f>
        <v>-13.916</v>
      </c>
      <c r="Q51" s="43">
        <f>Chuadanga!Q172</f>
        <v>0.66968238691049087</v>
      </c>
      <c r="R51" s="2">
        <f>Chuadanga!R172</f>
        <v>0</v>
      </c>
    </row>
    <row r="52" spans="1:18" s="17" customFormat="1" ht="25.5" customHeight="1" x14ac:dyDescent="0.25">
      <c r="A52" s="106" t="s">
        <v>63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</row>
    <row r="53" spans="1:18" s="3" customFormat="1" ht="28.5" x14ac:dyDescent="0.25">
      <c r="A53" s="2">
        <v>37</v>
      </c>
      <c r="B53" s="4" t="str">
        <f>Chuadanga!B178</f>
        <v xml:space="preserve">RCC Ghatla at Kumar River </v>
      </c>
      <c r="C53" s="2" t="str">
        <f>Chuadanga!C178</f>
        <v>KDRIDP/Khul/ G-16/2017-18</v>
      </c>
      <c r="D53" s="16">
        <f>Chuadanga!D178</f>
        <v>0</v>
      </c>
      <c r="E53" s="16">
        <f>Chuadanga!E178</f>
        <v>0</v>
      </c>
      <c r="F53" s="19">
        <f>Chuadanga!F178</f>
        <v>1</v>
      </c>
      <c r="G53" s="16">
        <f>Chuadanga!G178</f>
        <v>30.28</v>
      </c>
      <c r="H53" s="39">
        <f>Chuadanga!H178</f>
        <v>43150</v>
      </c>
      <c r="I53" s="48" t="str">
        <f>Chuadanga!I178</f>
        <v>M/S Jakaullah &amp; Brothers</v>
      </c>
      <c r="J53" s="39">
        <f>Chuadanga!J178</f>
        <v>43179</v>
      </c>
      <c r="K53" s="16">
        <f>Chuadanga!K178</f>
        <v>30.266999999999999</v>
      </c>
      <c r="L53" s="43">
        <f>Chuadanga!L178</f>
        <v>1</v>
      </c>
      <c r="M53" s="39">
        <f>Chuadanga!M178</f>
        <v>43458</v>
      </c>
      <c r="N53" s="16">
        <f>Chuadanga!N178</f>
        <v>30.204999999999998</v>
      </c>
      <c r="O53" s="16">
        <f>Chuadanga!O178</f>
        <v>30.204999999999998</v>
      </c>
      <c r="P53" s="16">
        <f>Chuadanga!P178</f>
        <v>0</v>
      </c>
      <c r="Q53" s="43">
        <f>Chuadanga!Q178</f>
        <v>0.99795156441008359</v>
      </c>
      <c r="R53" s="2" t="str">
        <f>Chuadanga!R178</f>
        <v>Final</v>
      </c>
    </row>
    <row r="54" spans="1:18" s="3" customFormat="1" ht="25.5" customHeight="1" x14ac:dyDescent="0.25">
      <c r="A54" s="113" t="s">
        <v>15</v>
      </c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113"/>
      <c r="O54" s="113"/>
      <c r="P54" s="113"/>
      <c r="Q54" s="113"/>
      <c r="R54" s="113"/>
    </row>
    <row r="55" spans="1:18" s="3" customFormat="1" thickBot="1" x14ac:dyDescent="0.3">
      <c r="A55" s="2">
        <v>38</v>
      </c>
      <c r="B55" s="4" t="str">
        <f>Chuadanga!B184</f>
        <v>Tree Plantation</v>
      </c>
      <c r="C55" s="2">
        <f>Chuadanga!C184</f>
        <v>0</v>
      </c>
      <c r="D55" s="16">
        <f>Chuadanga!D184</f>
        <v>0</v>
      </c>
      <c r="E55" s="16">
        <f>Chuadanga!E184</f>
        <v>0</v>
      </c>
      <c r="F55" s="19">
        <f>Chuadanga!F184</f>
        <v>0</v>
      </c>
      <c r="G55" s="16">
        <f>Chuadanga!G184</f>
        <v>0</v>
      </c>
      <c r="H55" s="39">
        <f>Chuadanga!H184</f>
        <v>0</v>
      </c>
      <c r="I55" s="48">
        <f>Chuadanga!I184</f>
        <v>0</v>
      </c>
      <c r="J55" s="39">
        <f>Chuadanga!J184</f>
        <v>0</v>
      </c>
      <c r="K55" s="16">
        <f>Chuadanga!K184</f>
        <v>0</v>
      </c>
      <c r="L55" s="43">
        <f>Chuadanga!L184</f>
        <v>0</v>
      </c>
      <c r="M55" s="39">
        <f>Chuadanga!M184</f>
        <v>0</v>
      </c>
      <c r="N55" s="16">
        <f>Chuadanga!N184</f>
        <v>0</v>
      </c>
      <c r="O55" s="16">
        <f>Chuadanga!O184</f>
        <v>0</v>
      </c>
      <c r="P55" s="16">
        <f>Chuadanga!P184</f>
        <v>0</v>
      </c>
      <c r="Q55" s="43" t="e">
        <f>Chuadanga!Q184</f>
        <v>#DIV/0!</v>
      </c>
      <c r="R55" s="2">
        <f>Chuadanga!R184</f>
        <v>0</v>
      </c>
    </row>
    <row r="56" spans="1:18" s="32" customFormat="1" ht="15.75" thickBot="1" x14ac:dyDescent="0.3">
      <c r="A56" s="102" t="s">
        <v>10</v>
      </c>
      <c r="B56" s="103"/>
      <c r="C56" s="38"/>
      <c r="D56" s="29">
        <f>SUM(D7:D55)</f>
        <v>56.942999999999991</v>
      </c>
      <c r="E56" s="29">
        <f>SUM(E7:E55)</f>
        <v>159</v>
      </c>
      <c r="F56" s="30">
        <f>SUM(F7:F55)</f>
        <v>2</v>
      </c>
      <c r="G56" s="29">
        <f>SUM(G7:G55)</f>
        <v>3855.9820000000013</v>
      </c>
      <c r="H56" s="41"/>
      <c r="I56" s="50"/>
      <c r="J56" s="41"/>
      <c r="K56" s="29">
        <f>SUM(K7:K55)</f>
        <v>3527.7330000000002</v>
      </c>
      <c r="L56" s="45">
        <f>AVERAGE(L7:L55)</f>
        <v>0.50131578947368427</v>
      </c>
      <c r="M56" s="41"/>
      <c r="N56" s="29">
        <f t="shared" ref="N56:P56" si="0">SUM(N7:N55)</f>
        <v>1464.6209999999999</v>
      </c>
      <c r="O56" s="29">
        <f t="shared" si="0"/>
        <v>1820.1709999999998</v>
      </c>
      <c r="P56" s="29">
        <f t="shared" si="0"/>
        <v>-355.5499999999999</v>
      </c>
      <c r="Q56" s="45">
        <f>O56/K56</f>
        <v>0.51596053329432801</v>
      </c>
      <c r="R56" s="31"/>
    </row>
  </sheetData>
  <mergeCells count="52">
    <mergeCell ref="A1:R1"/>
    <mergeCell ref="R2:R4"/>
    <mergeCell ref="D3:F3"/>
    <mergeCell ref="G3:G4"/>
    <mergeCell ref="A2:A4"/>
    <mergeCell ref="B2:B4"/>
    <mergeCell ref="D2:G2"/>
    <mergeCell ref="A54:R54"/>
    <mergeCell ref="A56:B56"/>
    <mergeCell ref="A17:R17"/>
    <mergeCell ref="A9:R9"/>
    <mergeCell ref="A37:R37"/>
    <mergeCell ref="A31:R31"/>
    <mergeCell ref="A34:R34"/>
    <mergeCell ref="A50:R50"/>
    <mergeCell ref="A52:R52"/>
    <mergeCell ref="A25:A26"/>
    <mergeCell ref="C25:C26"/>
    <mergeCell ref="H25:H26"/>
    <mergeCell ref="I25:I26"/>
    <mergeCell ref="J25:J26"/>
    <mergeCell ref="L25:L26"/>
    <mergeCell ref="M25:M26"/>
    <mergeCell ref="A6:R6"/>
    <mergeCell ref="C2:C4"/>
    <mergeCell ref="H2:H4"/>
    <mergeCell ref="I2:I4"/>
    <mergeCell ref="J2:J4"/>
    <mergeCell ref="K2:K4"/>
    <mergeCell ref="L2:L4"/>
    <mergeCell ref="M2:M4"/>
    <mergeCell ref="N2:P2"/>
    <mergeCell ref="Q2:Q4"/>
    <mergeCell ref="N3:N4"/>
    <mergeCell ref="O3:O4"/>
    <mergeCell ref="P3:P4"/>
    <mergeCell ref="M43:M44"/>
    <mergeCell ref="R43:R44"/>
    <mergeCell ref="A43:A44"/>
    <mergeCell ref="C43:C44"/>
    <mergeCell ref="H43:H44"/>
    <mergeCell ref="I43:I44"/>
    <mergeCell ref="J43:J44"/>
    <mergeCell ref="L43:L44"/>
    <mergeCell ref="M27:M28"/>
    <mergeCell ref="R27:R28"/>
    <mergeCell ref="A27:A28"/>
    <mergeCell ref="L27:L28"/>
    <mergeCell ref="J27:J28"/>
    <mergeCell ref="I27:I28"/>
    <mergeCell ref="H27:H28"/>
    <mergeCell ref="C27:C28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zoomScaleNormal="100" zoomScaleSheetLayoutView="100" workbookViewId="0">
      <pane ySplit="5" topLeftCell="A41" activePane="bottomLeft" state="frozen"/>
      <selection pane="bottomLeft" activeCell="A20" sqref="A20:A21"/>
    </sheetView>
  </sheetViews>
  <sheetFormatPr defaultRowHeight="15" x14ac:dyDescent="0.25"/>
  <cols>
    <col min="1" max="1" width="4.42578125" bestFit="1" customWidth="1"/>
    <col min="2" max="2" width="44.140625" customWidth="1"/>
    <col min="3" max="3" width="15.5703125" customWidth="1"/>
    <col min="6" max="6" width="5.5703125" style="22" customWidth="1"/>
    <col min="7" max="7" width="10.85546875" customWidth="1"/>
    <col min="8" max="8" width="12.42578125" style="59" customWidth="1"/>
    <col min="9" max="9" width="16" style="61" customWidth="1"/>
    <col min="10" max="10" width="11" style="59" customWidth="1"/>
    <col min="11" max="11" width="11.5703125" customWidth="1"/>
    <col min="12" max="12" width="11.7109375" style="63" customWidth="1"/>
    <col min="13" max="13" width="16" style="59" customWidth="1"/>
    <col min="14" max="14" width="13" customWidth="1"/>
    <col min="15" max="15" width="12.5703125" customWidth="1"/>
    <col min="16" max="16" width="13.5703125" customWidth="1"/>
    <col min="17" max="17" width="10.7109375" style="63" customWidth="1"/>
    <col min="18" max="18" width="11.85546875" customWidth="1"/>
    <col min="19" max="16384" width="9.140625" style="13"/>
  </cols>
  <sheetData>
    <row r="1" spans="1:18" s="17" customFormat="1" ht="21" customHeight="1" thickBot="1" x14ac:dyDescent="0.3">
      <c r="A1" s="101" t="s">
        <v>20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</row>
    <row r="2" spans="1:18" s="3" customFormat="1" ht="38.25" customHeight="1" thickBot="1" x14ac:dyDescent="0.3">
      <c r="A2" s="117" t="s">
        <v>0</v>
      </c>
      <c r="B2" s="117" t="s">
        <v>1</v>
      </c>
      <c r="C2" s="114" t="s">
        <v>67</v>
      </c>
      <c r="D2" s="123" t="s">
        <v>68</v>
      </c>
      <c r="E2" s="124"/>
      <c r="F2" s="124"/>
      <c r="G2" s="125"/>
      <c r="H2" s="126" t="s">
        <v>69</v>
      </c>
      <c r="I2" s="129" t="s">
        <v>70</v>
      </c>
      <c r="J2" s="126" t="s">
        <v>71</v>
      </c>
      <c r="K2" s="132" t="s">
        <v>72</v>
      </c>
      <c r="L2" s="135" t="s">
        <v>73</v>
      </c>
      <c r="M2" s="126" t="s">
        <v>74</v>
      </c>
      <c r="N2" s="145" t="s">
        <v>75</v>
      </c>
      <c r="O2" s="146"/>
      <c r="P2" s="147"/>
      <c r="Q2" s="135" t="s">
        <v>76</v>
      </c>
      <c r="R2" s="114" t="s">
        <v>9</v>
      </c>
    </row>
    <row r="3" spans="1:18" s="3" customFormat="1" ht="15" customHeight="1" x14ac:dyDescent="0.25">
      <c r="A3" s="118"/>
      <c r="B3" s="118"/>
      <c r="C3" s="115"/>
      <c r="D3" s="120" t="s">
        <v>5</v>
      </c>
      <c r="E3" s="120"/>
      <c r="F3" s="120"/>
      <c r="G3" s="121" t="s">
        <v>6</v>
      </c>
      <c r="H3" s="127"/>
      <c r="I3" s="130"/>
      <c r="J3" s="127"/>
      <c r="K3" s="133"/>
      <c r="L3" s="136"/>
      <c r="M3" s="127"/>
      <c r="N3" s="138" t="s">
        <v>77</v>
      </c>
      <c r="O3" s="138" t="s">
        <v>78</v>
      </c>
      <c r="P3" s="140" t="s">
        <v>79</v>
      </c>
      <c r="Q3" s="136"/>
      <c r="R3" s="115"/>
    </row>
    <row r="4" spans="1:18" s="3" customFormat="1" ht="32.25" customHeight="1" thickBot="1" x14ac:dyDescent="0.3">
      <c r="A4" s="119"/>
      <c r="B4" s="119"/>
      <c r="C4" s="116"/>
      <c r="D4" s="34" t="s">
        <v>2</v>
      </c>
      <c r="E4" s="34" t="s">
        <v>3</v>
      </c>
      <c r="F4" s="35" t="s">
        <v>4</v>
      </c>
      <c r="G4" s="122"/>
      <c r="H4" s="128"/>
      <c r="I4" s="131"/>
      <c r="J4" s="128"/>
      <c r="K4" s="134"/>
      <c r="L4" s="137"/>
      <c r="M4" s="128"/>
      <c r="N4" s="139"/>
      <c r="O4" s="139"/>
      <c r="P4" s="141"/>
      <c r="Q4" s="137"/>
      <c r="R4" s="116"/>
    </row>
    <row r="5" spans="1:18" s="3" customFormat="1" ht="15.75" thickBot="1" x14ac:dyDescent="0.3">
      <c r="A5" s="33">
        <v>1</v>
      </c>
      <c r="B5" s="33">
        <v>2</v>
      </c>
      <c r="C5" s="33">
        <v>3</v>
      </c>
      <c r="D5" s="33">
        <v>4</v>
      </c>
      <c r="E5" s="33">
        <v>5</v>
      </c>
      <c r="F5" s="33">
        <v>6</v>
      </c>
      <c r="G5" s="33">
        <v>7</v>
      </c>
      <c r="H5" s="33">
        <v>8</v>
      </c>
      <c r="I5" s="33">
        <v>9</v>
      </c>
      <c r="J5" s="33">
        <v>10</v>
      </c>
      <c r="K5" s="33">
        <v>11</v>
      </c>
      <c r="L5" s="33">
        <v>12</v>
      </c>
      <c r="M5" s="33">
        <v>13</v>
      </c>
      <c r="N5" s="33">
        <v>14</v>
      </c>
      <c r="O5" s="33">
        <v>15</v>
      </c>
      <c r="P5" s="33">
        <v>16</v>
      </c>
      <c r="Q5" s="33">
        <v>17</v>
      </c>
      <c r="R5" s="33">
        <v>18</v>
      </c>
    </row>
    <row r="6" spans="1:18" s="3" customFormat="1" ht="25.5" customHeight="1" x14ac:dyDescent="0.25">
      <c r="A6" s="113" t="s">
        <v>8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</row>
    <row r="7" spans="1:18" s="3" customFormat="1" ht="42.75" x14ac:dyDescent="0.25">
      <c r="A7" s="2">
        <v>1</v>
      </c>
      <c r="B7" s="4" t="str">
        <f>Chuadanga!B11</f>
        <v>218312008-Improvement of Damurhuda GC-Golaidari RHD road Ch 7850-9360m.</v>
      </c>
      <c r="C7" s="2" t="str">
        <f>Chuadanga!C11</f>
        <v>KDRIDP/Chua/W-25/2016-17</v>
      </c>
      <c r="D7" s="5">
        <f>Chuadanga!D11</f>
        <v>1.51</v>
      </c>
      <c r="E7" s="5">
        <f>Chuadanga!E11</f>
        <v>0</v>
      </c>
      <c r="F7" s="18">
        <f>Chuadanga!F11</f>
        <v>0</v>
      </c>
      <c r="G7" s="5">
        <f>Chuadanga!G11</f>
        <v>100.92</v>
      </c>
      <c r="H7" s="52">
        <f>Chuadanga!H11</f>
        <v>42971</v>
      </c>
      <c r="I7" s="56" t="str">
        <f>Chuadanga!I11</f>
        <v xml:space="preserve"> MOZAHAR ENTERPRISE (PVT.) LTD.</v>
      </c>
      <c r="J7" s="52">
        <f>Chuadanga!J11</f>
        <v>43023</v>
      </c>
      <c r="K7" s="5">
        <f>Chuadanga!K11</f>
        <v>90.83</v>
      </c>
      <c r="L7" s="54">
        <f>Chuadanga!L11</f>
        <v>1</v>
      </c>
      <c r="M7" s="52">
        <f>Chuadanga!M11</f>
        <v>43292</v>
      </c>
      <c r="N7" s="5">
        <f>Chuadanga!N11</f>
        <v>90.822999999999993</v>
      </c>
      <c r="O7" s="5">
        <f>Chuadanga!O11</f>
        <v>90.822999999999993</v>
      </c>
      <c r="P7" s="5">
        <f>Chuadanga!P11</f>
        <v>0</v>
      </c>
      <c r="Q7" s="54">
        <f>Chuadanga!Q11</f>
        <v>0.9999229329516679</v>
      </c>
      <c r="R7" s="2" t="str">
        <f>Chuadanga!R11</f>
        <v>Final</v>
      </c>
    </row>
    <row r="8" spans="1:18" s="3" customFormat="1" ht="42.75" x14ac:dyDescent="0.25">
      <c r="A8" s="2">
        <v>2</v>
      </c>
      <c r="B8" s="4" t="str">
        <f>Chuadanga!B12</f>
        <v>218312006-Improvement of Memnagar RHD-Karpashdanga G.C via Buichitala Ch 16670-17800m. Salvage Amount TK. 31050.00</v>
      </c>
      <c r="C8" s="2" t="str">
        <f>Chuadanga!C12</f>
        <v>KDRIDP/Chua/W-24/2016-17</v>
      </c>
      <c r="D8" s="5">
        <f>Chuadanga!D12</f>
        <v>1.1299999999999999</v>
      </c>
      <c r="E8" s="5">
        <f>Chuadanga!E12</f>
        <v>0</v>
      </c>
      <c r="F8" s="18">
        <f>Chuadanga!F12</f>
        <v>0</v>
      </c>
      <c r="G8" s="5">
        <f>Chuadanga!G12</f>
        <v>80.180000000000007</v>
      </c>
      <c r="H8" s="52">
        <f>Chuadanga!H12</f>
        <v>42971</v>
      </c>
      <c r="I8" s="56" t="str">
        <f>Chuadanga!I12</f>
        <v xml:space="preserve"> MOZAHAR ENTERPRISE (PVT.) LTD.</v>
      </c>
      <c r="J8" s="52">
        <f>Chuadanga!J12</f>
        <v>43023</v>
      </c>
      <c r="K8" s="5">
        <f>Chuadanga!K12</f>
        <v>72.164000000000001</v>
      </c>
      <c r="L8" s="54">
        <f>Chuadanga!L12</f>
        <v>1</v>
      </c>
      <c r="M8" s="52">
        <f>Chuadanga!M12</f>
        <v>43292</v>
      </c>
      <c r="N8" s="5">
        <f>Chuadanga!N12</f>
        <v>72.162000000000006</v>
      </c>
      <c r="O8" s="5">
        <f>Chuadanga!O12</f>
        <v>72.162000000000006</v>
      </c>
      <c r="P8" s="5">
        <f>Chuadanga!P12</f>
        <v>0</v>
      </c>
      <c r="Q8" s="54">
        <f>Chuadanga!Q12</f>
        <v>0.99997228535003613</v>
      </c>
      <c r="R8" s="2" t="str">
        <f>Chuadanga!R12</f>
        <v>Final</v>
      </c>
    </row>
    <row r="9" spans="1:18" s="3" customFormat="1" ht="25.5" customHeight="1" x14ac:dyDescent="0.25">
      <c r="A9" s="113" t="s">
        <v>7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</row>
    <row r="10" spans="1:18" ht="28.5" x14ac:dyDescent="0.25">
      <c r="A10" s="2">
        <v>3</v>
      </c>
      <c r="B10" s="4" t="str">
        <f>Chuadanga!B30</f>
        <v>218313002-Gobindahuda Hat-Karpasdanga UP Road</v>
      </c>
      <c r="C10" s="2">
        <f>Chuadanga!C30</f>
        <v>0</v>
      </c>
      <c r="D10" s="5">
        <f>Chuadanga!D30</f>
        <v>0</v>
      </c>
      <c r="E10" s="5">
        <f>Chuadanga!E30</f>
        <v>0</v>
      </c>
      <c r="F10" s="18">
        <f>Chuadanga!F30</f>
        <v>0</v>
      </c>
      <c r="G10" s="5">
        <f>Chuadanga!G30</f>
        <v>0</v>
      </c>
      <c r="H10" s="52">
        <f>Chuadanga!H30</f>
        <v>0</v>
      </c>
      <c r="I10" s="56">
        <f>Chuadanga!I30</f>
        <v>0</v>
      </c>
      <c r="J10" s="52">
        <f>Chuadanga!J30</f>
        <v>0</v>
      </c>
      <c r="K10" s="5">
        <f>Chuadanga!K30</f>
        <v>0</v>
      </c>
      <c r="L10" s="54">
        <f>Chuadanga!L30</f>
        <v>0</v>
      </c>
      <c r="M10" s="52">
        <f>Chuadanga!M30</f>
        <v>0</v>
      </c>
      <c r="N10" s="5">
        <f>Chuadanga!N30</f>
        <v>0</v>
      </c>
      <c r="O10" s="5">
        <f>Chuadanga!O30</f>
        <v>0</v>
      </c>
      <c r="P10" s="5">
        <f>Chuadanga!P30</f>
        <v>0</v>
      </c>
      <c r="Q10" s="54" t="e">
        <f>Chuadanga!Q30</f>
        <v>#DIV/0!</v>
      </c>
      <c r="R10" s="2">
        <f>Chuadanga!R30</f>
        <v>0</v>
      </c>
    </row>
    <row r="11" spans="1:18" ht="42.75" x14ac:dyDescent="0.25">
      <c r="A11" s="2">
        <v>4</v>
      </c>
      <c r="B11" s="4" t="str">
        <f>Chuadanga!B31</f>
        <v>218313003-Improvement of Juranpur UP-Laxmipur Hat road by BC (Ch 12257-13600m). Salvage Amount TK 24740.00</v>
      </c>
      <c r="C11" s="2" t="str">
        <f>Chuadanga!C31</f>
        <v>KDRIDP/Chua/W-10/2016-17</v>
      </c>
      <c r="D11" s="5">
        <f>Chuadanga!D31</f>
        <v>1.343</v>
      </c>
      <c r="E11" s="5">
        <f>Chuadanga!E31</f>
        <v>0</v>
      </c>
      <c r="F11" s="18">
        <f>Chuadanga!F31</f>
        <v>0</v>
      </c>
      <c r="G11" s="5">
        <f>Chuadanga!G31</f>
        <v>67.489999999999995</v>
      </c>
      <c r="H11" s="52">
        <f>Chuadanga!H31</f>
        <v>42877</v>
      </c>
      <c r="I11" s="56" t="str">
        <f>Chuadanga!I31</f>
        <v>Toma Construction &amp; Co. Limited</v>
      </c>
      <c r="J11" s="52">
        <f>Chuadanga!J31</f>
        <v>42925</v>
      </c>
      <c r="K11" s="5">
        <f>Chuadanga!K31</f>
        <v>67.56</v>
      </c>
      <c r="L11" s="54">
        <f>Chuadanga!L31</f>
        <v>1</v>
      </c>
      <c r="M11" s="52">
        <f>Chuadanga!M31</f>
        <v>43366</v>
      </c>
      <c r="N11" s="5">
        <f>Chuadanga!N31</f>
        <v>67.316999999999993</v>
      </c>
      <c r="O11" s="5">
        <f>Chuadanga!O31</f>
        <v>67.316999999999993</v>
      </c>
      <c r="P11" s="5">
        <f>Chuadanga!P31</f>
        <v>0</v>
      </c>
      <c r="Q11" s="54">
        <f>Chuadanga!Q31</f>
        <v>0.99640319715808157</v>
      </c>
      <c r="R11" s="2" t="str">
        <f>Chuadanga!R31</f>
        <v>Final</v>
      </c>
    </row>
    <row r="12" spans="1:18" ht="42.75" x14ac:dyDescent="0.25">
      <c r="A12" s="2">
        <v>5</v>
      </c>
      <c r="B12" s="4" t="str">
        <f>Chuadanga!B32</f>
        <v>218313003-Improvement of Juranpur UP-Laxmipur Hat road by BC Ch 10957-12257m.</v>
      </c>
      <c r="C12" s="2" t="str">
        <f>Chuadanga!C32</f>
        <v>KDRIDP/Chua/W-12/2016-17</v>
      </c>
      <c r="D12" s="5">
        <f>Chuadanga!D32</f>
        <v>1.3</v>
      </c>
      <c r="E12" s="5">
        <f>Chuadanga!E32</f>
        <v>0</v>
      </c>
      <c r="F12" s="18">
        <f>Chuadanga!F32</f>
        <v>0</v>
      </c>
      <c r="G12" s="5">
        <f>Chuadanga!G32</f>
        <v>71.36</v>
      </c>
      <c r="H12" s="52">
        <f>Chuadanga!H32</f>
        <v>42877</v>
      </c>
      <c r="I12" s="56" t="str">
        <f>Chuadanga!I32</f>
        <v>Toma Construction &amp; Co. Limited</v>
      </c>
      <c r="J12" s="52">
        <f>Chuadanga!J32</f>
        <v>42925</v>
      </c>
      <c r="K12" s="5">
        <f>Chuadanga!K32</f>
        <v>64.22</v>
      </c>
      <c r="L12" s="54">
        <f>Chuadanga!L32</f>
        <v>1</v>
      </c>
      <c r="M12" s="52">
        <f>Chuadanga!M32</f>
        <v>43363</v>
      </c>
      <c r="N12" s="5">
        <f>Chuadanga!N32</f>
        <v>64.22</v>
      </c>
      <c r="O12" s="5">
        <f>Chuadanga!O32</f>
        <v>64.22</v>
      </c>
      <c r="P12" s="5">
        <f>Chuadanga!P32</f>
        <v>0</v>
      </c>
      <c r="Q12" s="54">
        <f>Chuadanga!Q32</f>
        <v>1</v>
      </c>
      <c r="R12" s="2" t="str">
        <f>Chuadanga!R32</f>
        <v>Final</v>
      </c>
    </row>
    <row r="13" spans="1:18" ht="28.5" x14ac:dyDescent="0.25">
      <c r="A13" s="2">
        <v>6</v>
      </c>
      <c r="B13" s="4" t="str">
        <f>Chuadanga!B33</f>
        <v>218313004-Parkrisnopur Madna UP-Kuralgachhi UP</v>
      </c>
      <c r="C13" s="2">
        <f>Chuadanga!C33</f>
        <v>0</v>
      </c>
      <c r="D13" s="5">
        <f>Chuadanga!D33</f>
        <v>0</v>
      </c>
      <c r="E13" s="5">
        <f>Chuadanga!E33</f>
        <v>0</v>
      </c>
      <c r="F13" s="18">
        <f>Chuadanga!F33</f>
        <v>0</v>
      </c>
      <c r="G13" s="5">
        <f>Chuadanga!G33</f>
        <v>0</v>
      </c>
      <c r="H13" s="52">
        <f>Chuadanga!H33</f>
        <v>0</v>
      </c>
      <c r="I13" s="56">
        <f>Chuadanga!I33</f>
        <v>0</v>
      </c>
      <c r="J13" s="52">
        <f>Chuadanga!J33</f>
        <v>0</v>
      </c>
      <c r="K13" s="5">
        <f>Chuadanga!K33</f>
        <v>0</v>
      </c>
      <c r="L13" s="54">
        <f>Chuadanga!L33</f>
        <v>0</v>
      </c>
      <c r="M13" s="52">
        <f>Chuadanga!M33</f>
        <v>0</v>
      </c>
      <c r="N13" s="5">
        <f>Chuadanga!N33</f>
        <v>0</v>
      </c>
      <c r="O13" s="5">
        <f>Chuadanga!O33</f>
        <v>0</v>
      </c>
      <c r="P13" s="5">
        <f>Chuadanga!P33</f>
        <v>0</v>
      </c>
      <c r="Q13" s="54" t="e">
        <f>Chuadanga!Q33</f>
        <v>#DIV/0!</v>
      </c>
      <c r="R13" s="2">
        <f>Chuadanga!R33</f>
        <v>0</v>
      </c>
    </row>
    <row r="14" spans="1:18" s="3" customFormat="1" ht="25.5" customHeight="1" x14ac:dyDescent="0.25">
      <c r="A14" s="113" t="s">
        <v>11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</row>
    <row r="15" spans="1:18" s="3" customFormat="1" ht="57" x14ac:dyDescent="0.25">
      <c r="A15" s="14">
        <v>6</v>
      </c>
      <c r="B15" s="4" t="str">
        <f>Chuadanga!B79</f>
        <v xml:space="preserve">218314012-a) Improvement of Kushaghata R&amp;H-Purapara road Ch 514-1120m (b) Construction of 2 nos Pipe Culvert at Ch 915 &amp; 1100m. Salvage Amount TK. 160525.00 </v>
      </c>
      <c r="C15" s="2" t="str">
        <f>Chuadanga!C79</f>
        <v>KDRIDP/Chua/W-26/2016-17</v>
      </c>
      <c r="D15" s="5">
        <f>Chuadanga!D79</f>
        <v>0.60599999999999998</v>
      </c>
      <c r="E15" s="5">
        <f>Chuadanga!E79</f>
        <v>0</v>
      </c>
      <c r="F15" s="18">
        <f>Chuadanga!F79</f>
        <v>0</v>
      </c>
      <c r="G15" s="5">
        <f>Chuadanga!G79</f>
        <v>33.54</v>
      </c>
      <c r="H15" s="52">
        <f>Chuadanga!H79</f>
        <v>42971</v>
      </c>
      <c r="I15" s="56" t="str">
        <f>Chuadanga!I79</f>
        <v xml:space="preserve"> MOZAHAR ENTERPRISE (PVT.) LTD.</v>
      </c>
      <c r="J15" s="52">
        <f>Chuadanga!J79</f>
        <v>43023</v>
      </c>
      <c r="K15" s="5">
        <f>Chuadanga!K79</f>
        <v>30.18</v>
      </c>
      <c r="L15" s="54">
        <f>Chuadanga!L79</f>
        <v>1</v>
      </c>
      <c r="M15" s="52">
        <f>Chuadanga!M79</f>
        <v>43292</v>
      </c>
      <c r="N15" s="5">
        <f>Chuadanga!N79</f>
        <v>30.175000000000001</v>
      </c>
      <c r="O15" s="5">
        <f>Chuadanga!O79</f>
        <v>30.175000000000001</v>
      </c>
      <c r="P15" s="5">
        <f>Chuadanga!P79</f>
        <v>0</v>
      </c>
      <c r="Q15" s="54">
        <f>Chuadanga!Q79</f>
        <v>0.9998343273691187</v>
      </c>
      <c r="R15" s="2" t="str">
        <f>Chuadanga!R79</f>
        <v>Final</v>
      </c>
    </row>
    <row r="16" spans="1:18" s="3" customFormat="1" ht="57" x14ac:dyDescent="0.25">
      <c r="A16" s="14">
        <v>7</v>
      </c>
      <c r="B16" s="4" t="str">
        <f>Chuadanga!B80</f>
        <v>218314016-Improvement of Dugdugi Family Planing Center-Gobindapur road by BC Ch 00-1640 &amp; 3273-3333m. Salvage Amount TK 209026.00</v>
      </c>
      <c r="C16" s="2" t="str">
        <f>Chuadanga!C80</f>
        <v>KDRIDP/Chua/W-11/2016-17</v>
      </c>
      <c r="D16" s="5">
        <f>Chuadanga!D80</f>
        <v>1.7</v>
      </c>
      <c r="E16" s="5">
        <f>Chuadanga!E80</f>
        <v>0</v>
      </c>
      <c r="F16" s="18">
        <f>Chuadanga!F80</f>
        <v>0</v>
      </c>
      <c r="G16" s="5">
        <f>Chuadanga!G80</f>
        <v>93.49</v>
      </c>
      <c r="H16" s="52">
        <f>Chuadanga!H80</f>
        <v>42877</v>
      </c>
      <c r="I16" s="56" t="str">
        <f>Chuadanga!I80</f>
        <v>Jahirul Limited</v>
      </c>
      <c r="J16" s="52">
        <f>Chuadanga!J80</f>
        <v>42925</v>
      </c>
      <c r="K16" s="5">
        <f>Chuadanga!K80</f>
        <v>84.14</v>
      </c>
      <c r="L16" s="54">
        <f>Chuadanga!L80</f>
        <v>1</v>
      </c>
      <c r="M16" s="52">
        <f>Chuadanga!M80</f>
        <v>43201</v>
      </c>
      <c r="N16" s="5">
        <f>Chuadanga!N80</f>
        <v>84.14</v>
      </c>
      <c r="O16" s="5">
        <f>Chuadanga!O80</f>
        <v>84.14</v>
      </c>
      <c r="P16" s="5">
        <f>Chuadanga!P80</f>
        <v>0</v>
      </c>
      <c r="Q16" s="54">
        <f>Chuadanga!Q80</f>
        <v>1</v>
      </c>
      <c r="R16" s="2" t="str">
        <f>Chuadanga!R80</f>
        <v>Final</v>
      </c>
    </row>
    <row r="17" spans="1:18" s="3" customFormat="1" ht="28.5" x14ac:dyDescent="0.25">
      <c r="A17" s="14">
        <v>8</v>
      </c>
      <c r="B17" s="4" t="str">
        <f>Chuadanga!B81</f>
        <v>218314017-Hawli Eidgah-Shaikpara R&amp;H Road.</v>
      </c>
      <c r="C17" s="2">
        <f>Chuadanga!C81</f>
        <v>0</v>
      </c>
      <c r="D17" s="5">
        <f>Chuadanga!D81</f>
        <v>0</v>
      </c>
      <c r="E17" s="5">
        <f>Chuadanga!E81</f>
        <v>0</v>
      </c>
      <c r="F17" s="18">
        <f>Chuadanga!F81</f>
        <v>0</v>
      </c>
      <c r="G17" s="5">
        <f>Chuadanga!G81</f>
        <v>0</v>
      </c>
      <c r="H17" s="52">
        <f>Chuadanga!H81</f>
        <v>0</v>
      </c>
      <c r="I17" s="56">
        <f>Chuadanga!I81</f>
        <v>0</v>
      </c>
      <c r="J17" s="52">
        <f>Chuadanga!J81</f>
        <v>0</v>
      </c>
      <c r="K17" s="5">
        <f>Chuadanga!K81</f>
        <v>0</v>
      </c>
      <c r="L17" s="54">
        <f>Chuadanga!L81</f>
        <v>0</v>
      </c>
      <c r="M17" s="52">
        <f>Chuadanga!M81</f>
        <v>0</v>
      </c>
      <c r="N17" s="5">
        <f>Chuadanga!N81</f>
        <v>0</v>
      </c>
      <c r="O17" s="5">
        <f>Chuadanga!O81</f>
        <v>0</v>
      </c>
      <c r="P17" s="5">
        <f>Chuadanga!P81</f>
        <v>0</v>
      </c>
      <c r="Q17" s="54" t="e">
        <f>Chuadanga!Q81</f>
        <v>#DIV/0!</v>
      </c>
      <c r="R17" s="2">
        <f>Chuadanga!R81</f>
        <v>0</v>
      </c>
    </row>
    <row r="18" spans="1:18" s="3" customFormat="1" ht="28.5" x14ac:dyDescent="0.25">
      <c r="A18" s="14">
        <v>9</v>
      </c>
      <c r="B18" s="4" t="str">
        <f>Chuadanga!B82</f>
        <v>218314019-Javrampur Battala Parimary School -Uktya Road.</v>
      </c>
      <c r="C18" s="2">
        <f>Chuadanga!C82</f>
        <v>0</v>
      </c>
      <c r="D18" s="5">
        <f>Chuadanga!D82</f>
        <v>0</v>
      </c>
      <c r="E18" s="5">
        <f>Chuadanga!E82</f>
        <v>0</v>
      </c>
      <c r="F18" s="18">
        <f>Chuadanga!F82</f>
        <v>0</v>
      </c>
      <c r="G18" s="5">
        <f>Chuadanga!G82</f>
        <v>0</v>
      </c>
      <c r="H18" s="52">
        <f>Chuadanga!H82</f>
        <v>0</v>
      </c>
      <c r="I18" s="56">
        <f>Chuadanga!I82</f>
        <v>0</v>
      </c>
      <c r="J18" s="52">
        <f>Chuadanga!J82</f>
        <v>0</v>
      </c>
      <c r="K18" s="5">
        <f>Chuadanga!K82</f>
        <v>0</v>
      </c>
      <c r="L18" s="54">
        <f>Chuadanga!L82</f>
        <v>0</v>
      </c>
      <c r="M18" s="52">
        <f>Chuadanga!M82</f>
        <v>0</v>
      </c>
      <c r="N18" s="5">
        <f>Chuadanga!N82</f>
        <v>0</v>
      </c>
      <c r="O18" s="5">
        <f>Chuadanga!O82</f>
        <v>0</v>
      </c>
      <c r="P18" s="5">
        <f>Chuadanga!P82</f>
        <v>0</v>
      </c>
      <c r="Q18" s="54" t="e">
        <f>Chuadanga!Q82</f>
        <v>#DIV/0!</v>
      </c>
      <c r="R18" s="2">
        <f>Chuadanga!R82</f>
        <v>0</v>
      </c>
    </row>
    <row r="19" spans="1:18" s="3" customFormat="1" ht="14.25" x14ac:dyDescent="0.25">
      <c r="A19" s="14">
        <v>10</v>
      </c>
      <c r="B19" s="4" t="str">
        <f>Chuadanga!B83</f>
        <v>218314032-Parkisnopur-Jhajadanga Rd</v>
      </c>
      <c r="C19" s="2">
        <f>Chuadanga!C83</f>
        <v>0</v>
      </c>
      <c r="D19" s="5">
        <f>Chuadanga!D83</f>
        <v>0</v>
      </c>
      <c r="E19" s="5">
        <f>Chuadanga!E83</f>
        <v>0</v>
      </c>
      <c r="F19" s="18">
        <f>Chuadanga!F83</f>
        <v>0</v>
      </c>
      <c r="G19" s="5">
        <f>Chuadanga!G83</f>
        <v>0</v>
      </c>
      <c r="H19" s="52">
        <f>Chuadanga!H83</f>
        <v>0</v>
      </c>
      <c r="I19" s="56">
        <f>Chuadanga!I83</f>
        <v>0</v>
      </c>
      <c r="J19" s="52">
        <f>Chuadanga!J83</f>
        <v>0</v>
      </c>
      <c r="K19" s="5">
        <f>Chuadanga!K83</f>
        <v>0</v>
      </c>
      <c r="L19" s="54">
        <f>Chuadanga!L83</f>
        <v>0</v>
      </c>
      <c r="M19" s="52">
        <f>Chuadanga!M83</f>
        <v>0</v>
      </c>
      <c r="N19" s="5">
        <f>Chuadanga!N83</f>
        <v>0</v>
      </c>
      <c r="O19" s="5">
        <f>Chuadanga!O83</f>
        <v>0</v>
      </c>
      <c r="P19" s="5">
        <f>Chuadanga!P83</f>
        <v>0</v>
      </c>
      <c r="Q19" s="54" t="e">
        <f>Chuadanga!Q83</f>
        <v>#DIV/0!</v>
      </c>
      <c r="R19" s="2">
        <f>Chuadanga!R83</f>
        <v>0</v>
      </c>
    </row>
    <row r="20" spans="1:18" s="3" customFormat="1" ht="99.75" x14ac:dyDescent="0.25">
      <c r="A20" s="151">
        <v>11</v>
      </c>
      <c r="B20" s="4" t="str">
        <f>Chuadanga!B84</f>
        <v>218314040-Improvement of Pirpur Kullah-Shihnagar via Boyra road by BC at Ch 3700m-6170m. Part-A2 Construction of 7nos U-Type Drain Culvert at Ch 4230m 4443m 4640m 4777m 4937m 5057m &amp; 5520m on The same road. Salvage Amount TK.783608.00</v>
      </c>
      <c r="C20" s="2" t="str">
        <f>Chuadanga!C84</f>
        <v>KDRIDP/Chua/W-47/2018-19</v>
      </c>
      <c r="D20" s="5">
        <f>Chuadanga!D84</f>
        <v>2.4700000000000002</v>
      </c>
      <c r="E20" s="5">
        <f>Chuadanga!E84</f>
        <v>0</v>
      </c>
      <c r="F20" s="18">
        <f>Chuadanga!F84</f>
        <v>0</v>
      </c>
      <c r="G20" s="5">
        <f>Chuadanga!G84</f>
        <v>187.41</v>
      </c>
      <c r="H20" s="52">
        <f>Chuadanga!H84</f>
        <v>43424</v>
      </c>
      <c r="I20" s="56" t="str">
        <f>Chuadanga!I84</f>
        <v xml:space="preserve"> M/s Madani Enterprise</v>
      </c>
      <c r="J20" s="52">
        <f>Chuadanga!J84</f>
        <v>43489</v>
      </c>
      <c r="K20" s="5">
        <f>Chuadanga!K84</f>
        <v>187.38</v>
      </c>
      <c r="L20" s="54">
        <f>Chuadanga!L84</f>
        <v>0.7</v>
      </c>
      <c r="M20" s="52">
        <f>Chuadanga!M84</f>
        <v>43860</v>
      </c>
      <c r="N20" s="5">
        <f>Chuadanga!N84</f>
        <v>0</v>
      </c>
      <c r="O20" s="5">
        <f>Chuadanga!O84</f>
        <v>104.752</v>
      </c>
      <c r="P20" s="5">
        <f>Chuadanga!P84</f>
        <v>-104.752</v>
      </c>
      <c r="Q20" s="54">
        <f>Chuadanga!Q84</f>
        <v>0.55903511580745013</v>
      </c>
      <c r="R20" s="2">
        <f>Chuadanga!R84</f>
        <v>0</v>
      </c>
    </row>
    <row r="21" spans="1:18" s="3" customFormat="1" ht="85.5" x14ac:dyDescent="0.25">
      <c r="A21" s="153"/>
      <c r="B21" s="4" t="str">
        <f>Chuadanga!B85</f>
        <v xml:space="preserve">218314006-Improvement of Jhoragacha-Kalabaria road by BC at Ch 00m-1950m Part-B2 Construction of 6nos U-Type Drain Culvert at Ch 948m 1077m 1107m 1200m 1549m &amp; 1906m on The same road. Salvage Amount TK.932751.00 </v>
      </c>
      <c r="C21" s="2" t="str">
        <f>Chuadanga!C85</f>
        <v>KDRIDP/Chua/W-47/2018-19</v>
      </c>
      <c r="D21" s="5">
        <f>Chuadanga!D85</f>
        <v>1.95</v>
      </c>
      <c r="E21" s="5">
        <f>Chuadanga!E85</f>
        <v>0</v>
      </c>
      <c r="F21" s="18">
        <f>Chuadanga!F85</f>
        <v>0</v>
      </c>
      <c r="G21" s="5">
        <f>Chuadanga!G85</f>
        <v>147.16900000000001</v>
      </c>
      <c r="H21" s="52">
        <f>Chuadanga!H85</f>
        <v>0</v>
      </c>
      <c r="I21" s="56" t="str">
        <f>Chuadanga!I85</f>
        <v xml:space="preserve"> M/s Madani Enterprise</v>
      </c>
      <c r="J21" s="52">
        <f>Chuadanga!J85</f>
        <v>0</v>
      </c>
      <c r="K21" s="5">
        <f>Chuadanga!K85</f>
        <v>147.14699999999999</v>
      </c>
      <c r="L21" s="54">
        <f>Chuadanga!L85</f>
        <v>0</v>
      </c>
      <c r="M21" s="52">
        <f>Chuadanga!M85</f>
        <v>0</v>
      </c>
      <c r="N21" s="5">
        <f>Chuadanga!N85</f>
        <v>0</v>
      </c>
      <c r="O21" s="5">
        <f>Chuadanga!O85</f>
        <v>82.272000000000006</v>
      </c>
      <c r="P21" s="5">
        <f>Chuadanga!P85</f>
        <v>-82.272000000000006</v>
      </c>
      <c r="Q21" s="54">
        <f>Chuadanga!Q85</f>
        <v>0.55911435503272244</v>
      </c>
      <c r="R21" s="2">
        <f>Chuadanga!R85</f>
        <v>0</v>
      </c>
    </row>
    <row r="22" spans="1:18" s="3" customFormat="1" ht="57" x14ac:dyDescent="0.25">
      <c r="A22" s="14">
        <v>12</v>
      </c>
      <c r="B22" s="4" t="str">
        <f>Chuadanga!B86</f>
        <v>218314053-(a) Improvement of Chandra FRB-Kanidanga road by BC Ch 4733-6233m (b) Construction of 2 nos U-Tyup Drain Culvert at Ch 5922 &amp; 5788m</v>
      </c>
      <c r="C22" s="2" t="str">
        <f>Chuadanga!C86</f>
        <v>KDRIDP/Chua/W-09/2016-17</v>
      </c>
      <c r="D22" s="5">
        <f>Chuadanga!D86</f>
        <v>1.5</v>
      </c>
      <c r="E22" s="5">
        <f>Chuadanga!E86</f>
        <v>0</v>
      </c>
      <c r="F22" s="18">
        <f>Chuadanga!F86</f>
        <v>0</v>
      </c>
      <c r="G22" s="5">
        <f>Chuadanga!G86</f>
        <v>84.25</v>
      </c>
      <c r="H22" s="52">
        <f>Chuadanga!H86</f>
        <v>42877</v>
      </c>
      <c r="I22" s="56" t="str">
        <f>Chuadanga!I86</f>
        <v>Md. Shamshodwha Malick</v>
      </c>
      <c r="J22" s="52">
        <f>Chuadanga!J86</f>
        <v>42925</v>
      </c>
      <c r="K22" s="5">
        <f>Chuadanga!K86</f>
        <v>75.83</v>
      </c>
      <c r="L22" s="54">
        <f>Chuadanga!L86</f>
        <v>1</v>
      </c>
      <c r="M22" s="52">
        <f>Chuadanga!M86</f>
        <v>43434</v>
      </c>
      <c r="N22" s="5">
        <f>Chuadanga!N86</f>
        <v>75.816000000000003</v>
      </c>
      <c r="O22" s="5">
        <f>Chuadanga!O86</f>
        <v>75.816000000000003</v>
      </c>
      <c r="P22" s="5">
        <f>Chuadanga!P86</f>
        <v>0</v>
      </c>
      <c r="Q22" s="54">
        <f>Chuadanga!Q86</f>
        <v>0.99981537650006602</v>
      </c>
      <c r="R22" s="2" t="str">
        <f>Chuadanga!R86</f>
        <v>Final</v>
      </c>
    </row>
    <row r="23" spans="1:18" s="3" customFormat="1" ht="28.5" x14ac:dyDescent="0.25">
      <c r="A23" s="14">
        <v>13</v>
      </c>
      <c r="B23" s="4" t="str">
        <f>Chuadanga!B87</f>
        <v>218314054-Jhapjhapi bridge-Hogoldanga FRB Road</v>
      </c>
      <c r="C23" s="2">
        <f>Chuadanga!C87</f>
        <v>0</v>
      </c>
      <c r="D23" s="5">
        <f>Chuadanga!D87</f>
        <v>0</v>
      </c>
      <c r="E23" s="5">
        <f>Chuadanga!E87</f>
        <v>0</v>
      </c>
      <c r="F23" s="18">
        <f>Chuadanga!F87</f>
        <v>0</v>
      </c>
      <c r="G23" s="5">
        <f>Chuadanga!G87</f>
        <v>0</v>
      </c>
      <c r="H23" s="52">
        <f>Chuadanga!H87</f>
        <v>0</v>
      </c>
      <c r="I23" s="56">
        <f>Chuadanga!I87</f>
        <v>0</v>
      </c>
      <c r="J23" s="52">
        <f>Chuadanga!J87</f>
        <v>0</v>
      </c>
      <c r="K23" s="5">
        <f>Chuadanga!K87</f>
        <v>0</v>
      </c>
      <c r="L23" s="54">
        <f>Chuadanga!L87</f>
        <v>0</v>
      </c>
      <c r="M23" s="52">
        <f>Chuadanga!M87</f>
        <v>0</v>
      </c>
      <c r="N23" s="5">
        <f>Chuadanga!N87</f>
        <v>0</v>
      </c>
      <c r="O23" s="5">
        <f>Chuadanga!O87</f>
        <v>0</v>
      </c>
      <c r="P23" s="5">
        <f>Chuadanga!P87</f>
        <v>0</v>
      </c>
      <c r="Q23" s="54" t="e">
        <f>Chuadanga!Q87</f>
        <v>#DIV/0!</v>
      </c>
      <c r="R23" s="2">
        <f>Chuadanga!R87</f>
        <v>0</v>
      </c>
    </row>
    <row r="24" spans="1:18" s="17" customFormat="1" ht="25.5" customHeight="1" x14ac:dyDescent="0.25">
      <c r="A24" s="160" t="s">
        <v>12</v>
      </c>
      <c r="B24" s="161"/>
      <c r="C24" s="161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  <c r="Q24" s="161"/>
      <c r="R24" s="162"/>
    </row>
    <row r="25" spans="1:18" s="17" customFormat="1" ht="14.25" x14ac:dyDescent="0.25">
      <c r="A25" s="10">
        <v>14</v>
      </c>
      <c r="B25" s="15" t="str">
        <f>Chuadanga!B112</f>
        <v xml:space="preserve">248314073-Chandrabass-Satiantala Road </v>
      </c>
      <c r="C25" s="10">
        <f>Chuadanga!C112</f>
        <v>0</v>
      </c>
      <c r="D25" s="16">
        <f>Chuadanga!D112</f>
        <v>0</v>
      </c>
      <c r="E25" s="16">
        <f>Chuadanga!E112</f>
        <v>0</v>
      </c>
      <c r="F25" s="19">
        <f>Chuadanga!F112</f>
        <v>0</v>
      </c>
      <c r="G25" s="16">
        <f>Chuadanga!G112</f>
        <v>0</v>
      </c>
      <c r="H25" s="39">
        <f>Chuadanga!H112</f>
        <v>0</v>
      </c>
      <c r="I25" s="48">
        <f>Chuadanga!I112</f>
        <v>0</v>
      </c>
      <c r="J25" s="39">
        <f>Chuadanga!J112</f>
        <v>0</v>
      </c>
      <c r="K25" s="16">
        <f>Chuadanga!K112</f>
        <v>0</v>
      </c>
      <c r="L25" s="43">
        <f>Chuadanga!L112</f>
        <v>0</v>
      </c>
      <c r="M25" s="39">
        <f>Chuadanga!M112</f>
        <v>0</v>
      </c>
      <c r="N25" s="16">
        <f>Chuadanga!N112</f>
        <v>0</v>
      </c>
      <c r="O25" s="16">
        <f>Chuadanga!O112</f>
        <v>0</v>
      </c>
      <c r="P25" s="16">
        <f>Chuadanga!P112</f>
        <v>0</v>
      </c>
      <c r="Q25" s="43" t="e">
        <f>Chuadanga!Q112</f>
        <v>#DIV/0!</v>
      </c>
      <c r="R25" s="10">
        <f>Chuadanga!R112</f>
        <v>0</v>
      </c>
    </row>
    <row r="26" spans="1:18" s="17" customFormat="1" ht="28.5" x14ac:dyDescent="0.25">
      <c r="A26" s="10">
        <v>15</v>
      </c>
      <c r="B26" s="15" t="str">
        <f>Chuadanga!B113</f>
        <v>248315080-Laxmipur Hat Mosque Kana Pukorlkor via Dhakian para Graveyard Rd.</v>
      </c>
      <c r="C26" s="10">
        <f>Chuadanga!C113</f>
        <v>0</v>
      </c>
      <c r="D26" s="16">
        <f>Chuadanga!D113</f>
        <v>0</v>
      </c>
      <c r="E26" s="16">
        <f>Chuadanga!E113</f>
        <v>0</v>
      </c>
      <c r="F26" s="19">
        <f>Chuadanga!F113</f>
        <v>0</v>
      </c>
      <c r="G26" s="16">
        <f>Chuadanga!G113</f>
        <v>0</v>
      </c>
      <c r="H26" s="39">
        <f>Chuadanga!H113</f>
        <v>0</v>
      </c>
      <c r="I26" s="48">
        <f>Chuadanga!I113</f>
        <v>0</v>
      </c>
      <c r="J26" s="39">
        <f>Chuadanga!J113</f>
        <v>0</v>
      </c>
      <c r="K26" s="16">
        <f>Chuadanga!K113</f>
        <v>0</v>
      </c>
      <c r="L26" s="43">
        <f>Chuadanga!L113</f>
        <v>0</v>
      </c>
      <c r="M26" s="39">
        <f>Chuadanga!M113</f>
        <v>0</v>
      </c>
      <c r="N26" s="16">
        <f>Chuadanga!N113</f>
        <v>0</v>
      </c>
      <c r="O26" s="16">
        <f>Chuadanga!O113</f>
        <v>0</v>
      </c>
      <c r="P26" s="16">
        <f>Chuadanga!P113</f>
        <v>0</v>
      </c>
      <c r="Q26" s="43" t="e">
        <f>Chuadanga!Q113</f>
        <v>#DIV/0!</v>
      </c>
      <c r="R26" s="10">
        <f>Chuadanga!R113</f>
        <v>0</v>
      </c>
    </row>
    <row r="27" spans="1:18" s="17" customFormat="1" ht="25.5" customHeight="1" x14ac:dyDescent="0.25">
      <c r="A27" s="106" t="s">
        <v>17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</row>
    <row r="28" spans="1:18" s="3" customFormat="1" ht="28.5" x14ac:dyDescent="0.25">
      <c r="A28" s="2">
        <v>16</v>
      </c>
      <c r="B28" s="4" t="str">
        <f>Chuadanga!B120</f>
        <v>218313009-Const. of RCC Bridge on Par Damurhdua to Karpasdanga UP Road.</v>
      </c>
      <c r="C28" s="2">
        <f>Chuadanga!C120</f>
        <v>0</v>
      </c>
      <c r="D28" s="5">
        <f>Chuadanga!D120</f>
        <v>0</v>
      </c>
      <c r="E28" s="5">
        <f>Chuadanga!E120</f>
        <v>0</v>
      </c>
      <c r="F28" s="18">
        <f>Chuadanga!F120</f>
        <v>0</v>
      </c>
      <c r="G28" s="5">
        <f>Chuadanga!G120</f>
        <v>0</v>
      </c>
      <c r="H28" s="52">
        <f>Chuadanga!H120</f>
        <v>0</v>
      </c>
      <c r="I28" s="56">
        <f>Chuadanga!I120</f>
        <v>0</v>
      </c>
      <c r="J28" s="52">
        <f>Chuadanga!J120</f>
        <v>0</v>
      </c>
      <c r="K28" s="5">
        <f>Chuadanga!K120</f>
        <v>0</v>
      </c>
      <c r="L28" s="54">
        <f>Chuadanga!L120</f>
        <v>0</v>
      </c>
      <c r="M28" s="52">
        <f>Chuadanga!M120</f>
        <v>0</v>
      </c>
      <c r="N28" s="5">
        <f>Chuadanga!N120</f>
        <v>0</v>
      </c>
      <c r="O28" s="5">
        <f>Chuadanga!O120</f>
        <v>0</v>
      </c>
      <c r="P28" s="5">
        <f>Chuadanga!P120</f>
        <v>0</v>
      </c>
      <c r="Q28" s="54" t="e">
        <f>Chuadanga!Q120</f>
        <v>#DIV/0!</v>
      </c>
      <c r="R28" s="2">
        <f>Chuadanga!R120</f>
        <v>0</v>
      </c>
    </row>
    <row r="29" spans="1:18" s="3" customFormat="1" ht="28.5" x14ac:dyDescent="0.25">
      <c r="A29" s="2">
        <v>17</v>
      </c>
      <c r="B29" s="4" t="str">
        <f>Chuadanga!B121</f>
        <v>218314059-Const. of RCC Bridge on Kanaidanga FRB-Kunia Ferryghat Road.</v>
      </c>
      <c r="C29" s="2">
        <f>Chuadanga!C121</f>
        <v>0</v>
      </c>
      <c r="D29" s="5">
        <f>Chuadanga!D121</f>
        <v>0</v>
      </c>
      <c r="E29" s="5">
        <f>Chuadanga!E121</f>
        <v>0</v>
      </c>
      <c r="F29" s="18">
        <f>Chuadanga!F121</f>
        <v>0</v>
      </c>
      <c r="G29" s="5">
        <f>Chuadanga!G121</f>
        <v>0</v>
      </c>
      <c r="H29" s="52">
        <f>Chuadanga!H121</f>
        <v>0</v>
      </c>
      <c r="I29" s="56">
        <f>Chuadanga!I121</f>
        <v>0</v>
      </c>
      <c r="J29" s="52">
        <f>Chuadanga!J121</f>
        <v>0</v>
      </c>
      <c r="K29" s="5">
        <f>Chuadanga!K121</f>
        <v>0</v>
      </c>
      <c r="L29" s="54">
        <f>Chuadanga!L121</f>
        <v>0</v>
      </c>
      <c r="M29" s="52">
        <f>Chuadanga!M121</f>
        <v>0</v>
      </c>
      <c r="N29" s="5">
        <f>Chuadanga!N121</f>
        <v>0</v>
      </c>
      <c r="O29" s="5">
        <f>Chuadanga!O121</f>
        <v>0</v>
      </c>
      <c r="P29" s="5">
        <f>Chuadanga!P121</f>
        <v>0</v>
      </c>
      <c r="Q29" s="54" t="e">
        <f>Chuadanga!Q121</f>
        <v>#DIV/0!</v>
      </c>
      <c r="R29" s="2">
        <f>Chuadanga!R121</f>
        <v>0</v>
      </c>
    </row>
    <row r="30" spans="1:18" s="3" customFormat="1" ht="25.5" customHeight="1" x14ac:dyDescent="0.25">
      <c r="A30" s="113" t="s">
        <v>13</v>
      </c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</row>
    <row r="31" spans="1:18" s="3" customFormat="1" ht="28.5" x14ac:dyDescent="0.25">
      <c r="A31" s="2">
        <v>18</v>
      </c>
      <c r="B31" s="4" t="str">
        <f>Chuadanga!B150</f>
        <v>218312014-Darsana GC- Madna-Sada bari -Pirpukullah -Karpashdanga GC Rd.</v>
      </c>
      <c r="C31" s="2">
        <f>Chuadanga!C150</f>
        <v>0</v>
      </c>
      <c r="D31" s="16">
        <f>Chuadanga!D150</f>
        <v>0</v>
      </c>
      <c r="E31" s="16">
        <f>Chuadanga!E150</f>
        <v>0</v>
      </c>
      <c r="F31" s="19">
        <f>Chuadanga!F150</f>
        <v>0</v>
      </c>
      <c r="G31" s="16">
        <f>Chuadanga!G150</f>
        <v>0</v>
      </c>
      <c r="H31" s="39">
        <f>Chuadanga!H150</f>
        <v>0</v>
      </c>
      <c r="I31" s="48">
        <f>Chuadanga!I150</f>
        <v>0</v>
      </c>
      <c r="J31" s="39">
        <f>Chuadanga!J150</f>
        <v>0</v>
      </c>
      <c r="K31" s="16">
        <f>Chuadanga!K150</f>
        <v>0</v>
      </c>
      <c r="L31" s="43">
        <f>Chuadanga!L150</f>
        <v>0</v>
      </c>
      <c r="M31" s="39">
        <f>Chuadanga!M150</f>
        <v>0</v>
      </c>
      <c r="N31" s="16">
        <f>Chuadanga!N150</f>
        <v>0</v>
      </c>
      <c r="O31" s="16">
        <f>Chuadanga!O150</f>
        <v>0</v>
      </c>
      <c r="P31" s="16">
        <f>Chuadanga!P150</f>
        <v>0</v>
      </c>
      <c r="Q31" s="43" t="e">
        <f>Chuadanga!Q150</f>
        <v>#DIV/0!</v>
      </c>
      <c r="R31" s="2">
        <f>Chuadanga!R150</f>
        <v>0</v>
      </c>
    </row>
    <row r="32" spans="1:18" s="3" customFormat="1" ht="42.75" x14ac:dyDescent="0.25">
      <c r="A32" s="2">
        <v>19</v>
      </c>
      <c r="B32" s="4" t="str">
        <f>Chuadanga!B151</f>
        <v>218314002-Periodic Maintenance of Gopalpur Primary School-Daliarpur Road Ch. 00m-1095m.</v>
      </c>
      <c r="C32" s="2" t="str">
        <f>Chuadanga!C151</f>
        <v>KDRIDP/Chua/M-12/2017-18</v>
      </c>
      <c r="D32" s="16">
        <f>Chuadanga!D151</f>
        <v>1.095</v>
      </c>
      <c r="E32" s="16">
        <f>Chuadanga!E151</f>
        <v>0</v>
      </c>
      <c r="F32" s="19">
        <f>Chuadanga!F151</f>
        <v>0</v>
      </c>
      <c r="G32" s="16">
        <f>Chuadanga!G151</f>
        <v>18.23</v>
      </c>
      <c r="H32" s="39">
        <f>Chuadanga!H151</f>
        <v>43096</v>
      </c>
      <c r="I32" s="48" t="str">
        <f>Chuadanga!I151</f>
        <v xml:space="preserve"> MOZAHAR ENTERPRISE (PVT.) LTD.</v>
      </c>
      <c r="J32" s="39">
        <f>Chuadanga!J151</f>
        <v>43150</v>
      </c>
      <c r="K32" s="16">
        <f>Chuadanga!K151</f>
        <v>16.41</v>
      </c>
      <c r="L32" s="43">
        <f>Chuadanga!L151</f>
        <v>1</v>
      </c>
      <c r="M32" s="39">
        <f>Chuadanga!M151</f>
        <v>43341</v>
      </c>
      <c r="N32" s="16">
        <f>Chuadanga!N151</f>
        <v>16.41</v>
      </c>
      <c r="O32" s="16">
        <f>Chuadanga!O151</f>
        <v>16.41</v>
      </c>
      <c r="P32" s="16">
        <f>Chuadanga!P151</f>
        <v>0</v>
      </c>
      <c r="Q32" s="43">
        <f>Chuadanga!Q151</f>
        <v>1</v>
      </c>
      <c r="R32" s="2" t="str">
        <f>Chuadanga!R151</f>
        <v>Final</v>
      </c>
    </row>
    <row r="33" spans="1:18" s="3" customFormat="1" ht="42.75" x14ac:dyDescent="0.25">
      <c r="A33" s="151">
        <v>20</v>
      </c>
      <c r="B33" s="4" t="str">
        <f>Chuadanga!B152</f>
        <v>218314002-Periodic Maintenance of Gopalpur Prymary School-Daliarpur Road at Ch 1095-2023m</v>
      </c>
      <c r="C33" s="148" t="str">
        <f>Chuadanga!C152</f>
        <v xml:space="preserve">KDRIDP/Chua/M-21/2018-19 </v>
      </c>
      <c r="D33" s="16">
        <f>Chuadanga!D152</f>
        <v>0.92800000000000005</v>
      </c>
      <c r="E33" s="16">
        <f>Chuadanga!E152</f>
        <v>0</v>
      </c>
      <c r="F33" s="19">
        <f>Chuadanga!F152</f>
        <v>0</v>
      </c>
      <c r="G33" s="16">
        <f>Chuadanga!G152</f>
        <v>17.387</v>
      </c>
      <c r="H33" s="92">
        <f>Chuadanga!H152</f>
        <v>43412</v>
      </c>
      <c r="I33" s="95" t="str">
        <f>Chuadanga!I152</f>
        <v>Md.Anwar Hossain</v>
      </c>
      <c r="J33" s="92">
        <f>Chuadanga!J152</f>
        <v>43473</v>
      </c>
      <c r="K33" s="16">
        <f>Chuadanga!K152</f>
        <v>16.518000000000001</v>
      </c>
      <c r="L33" s="98">
        <f>Chuadanga!L152</f>
        <v>1</v>
      </c>
      <c r="M33" s="92">
        <f>Chuadanga!M152</f>
        <v>43659</v>
      </c>
      <c r="N33" s="16">
        <f>Chuadanga!N152</f>
        <v>16.48</v>
      </c>
      <c r="O33" s="16">
        <f>Chuadanga!O152</f>
        <v>16.48</v>
      </c>
      <c r="P33" s="16">
        <f>Chuadanga!P152</f>
        <v>0</v>
      </c>
      <c r="Q33" s="43">
        <f>Chuadanga!Q152</f>
        <v>0.99769947935585424</v>
      </c>
      <c r="R33" s="148" t="str">
        <f>Chuadanga!R152</f>
        <v>Final</v>
      </c>
    </row>
    <row r="34" spans="1:18" s="3" customFormat="1" ht="42.75" x14ac:dyDescent="0.25">
      <c r="A34" s="153"/>
      <c r="B34" s="4" t="str">
        <f>Chuadanga!B153</f>
        <v>218314019-Periodic Maintenance of Jayrampur Battala School-Uktya Road at Ch 1740-4345m</v>
      </c>
      <c r="C34" s="150"/>
      <c r="D34" s="16">
        <f>Chuadanga!D153</f>
        <v>2.605</v>
      </c>
      <c r="E34" s="16">
        <f>Chuadanga!E153</f>
        <v>0</v>
      </c>
      <c r="F34" s="19">
        <f>Chuadanga!F153</f>
        <v>0</v>
      </c>
      <c r="G34" s="16">
        <f>Chuadanga!G153</f>
        <v>78.269000000000005</v>
      </c>
      <c r="H34" s="94"/>
      <c r="I34" s="97"/>
      <c r="J34" s="94"/>
      <c r="K34" s="16">
        <f>Chuadanga!K153</f>
        <v>74.355999999999995</v>
      </c>
      <c r="L34" s="100"/>
      <c r="M34" s="94"/>
      <c r="N34" s="16">
        <f>Chuadanga!N153</f>
        <v>74.150000000000006</v>
      </c>
      <c r="O34" s="16">
        <f>Chuadanga!O153</f>
        <v>74.150000000000006</v>
      </c>
      <c r="P34" s="16">
        <f>Chuadanga!P153</f>
        <v>0</v>
      </c>
      <c r="Q34" s="43">
        <f>Chuadanga!Q153</f>
        <v>0.99722954435418809</v>
      </c>
      <c r="R34" s="150"/>
    </row>
    <row r="35" spans="1:18" s="3" customFormat="1" ht="28.5" x14ac:dyDescent="0.25">
      <c r="A35" s="2">
        <v>21</v>
      </c>
      <c r="B35" s="4" t="str">
        <f>Chuadanga!B154</f>
        <v>218314015-Loknathpur R&amp;H-Darsona Dingadah Rd.</v>
      </c>
      <c r="C35" s="2">
        <f>Chuadanga!C154</f>
        <v>0</v>
      </c>
      <c r="D35" s="16">
        <f>Chuadanga!D154</f>
        <v>0</v>
      </c>
      <c r="E35" s="16">
        <f>Chuadanga!E154</f>
        <v>0</v>
      </c>
      <c r="F35" s="19">
        <f>Chuadanga!F154</f>
        <v>0</v>
      </c>
      <c r="G35" s="16">
        <f>Chuadanga!G154</f>
        <v>0</v>
      </c>
      <c r="H35" s="39">
        <f>Chuadanga!H154</f>
        <v>0</v>
      </c>
      <c r="I35" s="48">
        <f>Chuadanga!I154</f>
        <v>0</v>
      </c>
      <c r="J35" s="39">
        <f>Chuadanga!J154</f>
        <v>0</v>
      </c>
      <c r="K35" s="16">
        <f>Chuadanga!K154</f>
        <v>0</v>
      </c>
      <c r="L35" s="43">
        <f>Chuadanga!L154</f>
        <v>0</v>
      </c>
      <c r="M35" s="39">
        <f>Chuadanga!M154</f>
        <v>0</v>
      </c>
      <c r="N35" s="16">
        <f>Chuadanga!N154</f>
        <v>0</v>
      </c>
      <c r="O35" s="16">
        <f>Chuadanga!O154</f>
        <v>0</v>
      </c>
      <c r="P35" s="16">
        <f>Chuadanga!P154</f>
        <v>0</v>
      </c>
      <c r="Q35" s="43" t="e">
        <f>Chuadanga!Q154</f>
        <v>#DIV/0!</v>
      </c>
      <c r="R35" s="2">
        <f>Chuadanga!R154</f>
        <v>0</v>
      </c>
    </row>
    <row r="36" spans="1:18" s="3" customFormat="1" ht="42.75" x14ac:dyDescent="0.25">
      <c r="A36" s="2">
        <v>22</v>
      </c>
      <c r="B36" s="4" t="str">
        <f>Chuadanga!B155</f>
        <v>218314019-Periodic Maintenance of Joyrampur Battala School-Uktya Road Ch. 00m-1740m</v>
      </c>
      <c r="C36" s="2" t="str">
        <f>Chuadanga!C155</f>
        <v>KDRIDP/Chua/M-13/2017-18</v>
      </c>
      <c r="D36" s="16">
        <f>Chuadanga!D155</f>
        <v>1.74</v>
      </c>
      <c r="E36" s="16">
        <f>Chuadanga!E155</f>
        <v>0</v>
      </c>
      <c r="F36" s="19">
        <f>Chuadanga!F155</f>
        <v>0</v>
      </c>
      <c r="G36" s="16">
        <f>Chuadanga!G155</f>
        <v>31.675999999999998</v>
      </c>
      <c r="H36" s="39">
        <f>Chuadanga!H155</f>
        <v>43096</v>
      </c>
      <c r="I36" s="48" t="str">
        <f>Chuadanga!I155</f>
        <v>Liton Traders</v>
      </c>
      <c r="J36" s="39">
        <f>Chuadanga!J155</f>
        <v>43150</v>
      </c>
      <c r="K36" s="16">
        <f>Chuadanga!K155</f>
        <v>28.51</v>
      </c>
      <c r="L36" s="43">
        <f>Chuadanga!L155</f>
        <v>1</v>
      </c>
      <c r="M36" s="39">
        <f>Chuadanga!M155</f>
        <v>43341</v>
      </c>
      <c r="N36" s="16">
        <f>Chuadanga!N155</f>
        <v>28.51</v>
      </c>
      <c r="O36" s="16">
        <f>Chuadanga!O155</f>
        <v>28.51</v>
      </c>
      <c r="P36" s="16">
        <f>Chuadanga!P155</f>
        <v>0</v>
      </c>
      <c r="Q36" s="43">
        <f>Chuadanga!Q155</f>
        <v>1</v>
      </c>
      <c r="R36" s="2" t="str">
        <f>Chuadanga!R155</f>
        <v>Final</v>
      </c>
    </row>
    <row r="37" spans="1:18" s="3" customFormat="1" ht="42.75" x14ac:dyDescent="0.25">
      <c r="A37" s="2">
        <v>23</v>
      </c>
      <c r="B37" s="4" t="str">
        <f>Chuadanga!B156</f>
        <v>218314033-Periodic Maintenance of Modna-Hoybadpur more Road Ch. 00m-900m</v>
      </c>
      <c r="C37" s="2" t="str">
        <f>Chuadanga!C156</f>
        <v>KDRIDP/Chua/M-14/2017-18</v>
      </c>
      <c r="D37" s="16">
        <f>Chuadanga!D156</f>
        <v>0.9</v>
      </c>
      <c r="E37" s="16">
        <f>Chuadanga!E156</f>
        <v>0</v>
      </c>
      <c r="F37" s="19">
        <f>Chuadanga!F156</f>
        <v>0</v>
      </c>
      <c r="G37" s="16">
        <f>Chuadanga!G156</f>
        <v>14.824999999999999</v>
      </c>
      <c r="H37" s="39">
        <f>Chuadanga!H156</f>
        <v>43096</v>
      </c>
      <c r="I37" s="48" t="str">
        <f>Chuadanga!I156</f>
        <v xml:space="preserve"> MOZAHAR ENTERPRISE (PVT.) LTD.</v>
      </c>
      <c r="J37" s="39">
        <f>Chuadanga!J156</f>
        <v>43150</v>
      </c>
      <c r="K37" s="16">
        <f>Chuadanga!K156</f>
        <v>13.34</v>
      </c>
      <c r="L37" s="43">
        <f>Chuadanga!L156</f>
        <v>1</v>
      </c>
      <c r="M37" s="39">
        <f>Chuadanga!M156</f>
        <v>43341</v>
      </c>
      <c r="N37" s="16">
        <f>Chuadanga!N156</f>
        <v>13.34</v>
      </c>
      <c r="O37" s="16">
        <f>Chuadanga!O156</f>
        <v>13.34</v>
      </c>
      <c r="P37" s="16">
        <f>Chuadanga!P156</f>
        <v>0</v>
      </c>
      <c r="Q37" s="43">
        <f>Chuadanga!Q156</f>
        <v>1</v>
      </c>
      <c r="R37" s="2" t="str">
        <f>Chuadanga!R156</f>
        <v>Final</v>
      </c>
    </row>
    <row r="38" spans="1:18" s="3" customFormat="1" ht="28.5" x14ac:dyDescent="0.25">
      <c r="A38" s="2">
        <v>24</v>
      </c>
      <c r="B38" s="4" t="str">
        <f>Chuadanga!B157</f>
        <v>218314045-Damurhuda Brac more-Upazila more  Rd.</v>
      </c>
      <c r="C38" s="2">
        <f>Chuadanga!C157</f>
        <v>0</v>
      </c>
      <c r="D38" s="16">
        <f>Chuadanga!D157</f>
        <v>0</v>
      </c>
      <c r="E38" s="16">
        <f>Chuadanga!E157</f>
        <v>0</v>
      </c>
      <c r="F38" s="19">
        <f>Chuadanga!F157</f>
        <v>0</v>
      </c>
      <c r="G38" s="16">
        <f>Chuadanga!G157</f>
        <v>0</v>
      </c>
      <c r="H38" s="39">
        <f>Chuadanga!H157</f>
        <v>0</v>
      </c>
      <c r="I38" s="48">
        <f>Chuadanga!I157</f>
        <v>0</v>
      </c>
      <c r="J38" s="39">
        <f>Chuadanga!J157</f>
        <v>0</v>
      </c>
      <c r="K38" s="16">
        <f>Chuadanga!K157</f>
        <v>0</v>
      </c>
      <c r="L38" s="43">
        <f>Chuadanga!L157</f>
        <v>0</v>
      </c>
      <c r="M38" s="39">
        <f>Chuadanga!M157</f>
        <v>0</v>
      </c>
      <c r="N38" s="16">
        <f>Chuadanga!N157</f>
        <v>0</v>
      </c>
      <c r="O38" s="16">
        <f>Chuadanga!O157</f>
        <v>0</v>
      </c>
      <c r="P38" s="16">
        <f>Chuadanga!P157</f>
        <v>0</v>
      </c>
      <c r="Q38" s="43" t="e">
        <f>Chuadanga!Q157</f>
        <v>#DIV/0!</v>
      </c>
      <c r="R38" s="2">
        <f>Chuadanga!R157</f>
        <v>0</v>
      </c>
    </row>
    <row r="39" spans="1:18" s="3" customFormat="1" ht="42.75" x14ac:dyDescent="0.25">
      <c r="A39" s="2">
        <v>25</v>
      </c>
      <c r="B39" s="4" t="str">
        <f>Chuadanga!B158</f>
        <v>218314049-Periodic Maintenance of Baroboldia Bazar-Chindipur via Sarabaria Road Ch. 3380m-5125m.</v>
      </c>
      <c r="C39" s="2" t="str">
        <f>Chuadanga!C158</f>
        <v>KDRIDP/Chua/M-15/2017-18</v>
      </c>
      <c r="D39" s="16">
        <f>Chuadanga!D158</f>
        <v>1.7450000000000001</v>
      </c>
      <c r="E39" s="16">
        <f>Chuadanga!E158</f>
        <v>0</v>
      </c>
      <c r="F39" s="19">
        <f>Chuadanga!F158</f>
        <v>0</v>
      </c>
      <c r="G39" s="16">
        <f>Chuadanga!G158</f>
        <v>28.15</v>
      </c>
      <c r="H39" s="39">
        <f>Chuadanga!H158</f>
        <v>43097</v>
      </c>
      <c r="I39" s="48" t="str">
        <f>Chuadanga!I158</f>
        <v xml:space="preserve"> MOZAHAR ENTERPRISE (PVT.) LTD.</v>
      </c>
      <c r="J39" s="39">
        <f>Chuadanga!J158</f>
        <v>43150</v>
      </c>
      <c r="K39" s="16">
        <f>Chuadanga!K158</f>
        <v>25.34</v>
      </c>
      <c r="L39" s="43">
        <f>Chuadanga!L158</f>
        <v>1</v>
      </c>
      <c r="M39" s="39">
        <f>Chuadanga!M158</f>
        <v>43341</v>
      </c>
      <c r="N39" s="16">
        <f>Chuadanga!N158</f>
        <v>25.337</v>
      </c>
      <c r="O39" s="16">
        <f>Chuadanga!O158</f>
        <v>25.34</v>
      </c>
      <c r="P39" s="16">
        <f>Chuadanga!P158</f>
        <v>-3.0000000000001137E-3</v>
      </c>
      <c r="Q39" s="43">
        <f>Chuadanga!Q158</f>
        <v>1</v>
      </c>
      <c r="R39" s="2" t="str">
        <f>Chuadanga!R158</f>
        <v>Final</v>
      </c>
    </row>
    <row r="40" spans="1:18" s="3" customFormat="1" ht="42.75" x14ac:dyDescent="0.25">
      <c r="A40" s="2">
        <v>26</v>
      </c>
      <c r="B40" s="4" t="str">
        <f>Chuadanga!B159</f>
        <v>218314071-Periodic Maintenance of Talsari R&amp;H-Horirampur Road Ch. 1120m-2690m.</v>
      </c>
      <c r="C40" s="2" t="str">
        <f>Chuadanga!C159</f>
        <v>KDRIDP/Chua/M-16/2017-18</v>
      </c>
      <c r="D40" s="16">
        <f>Chuadanga!D159</f>
        <v>1.57</v>
      </c>
      <c r="E40" s="16">
        <f>Chuadanga!E159</f>
        <v>0</v>
      </c>
      <c r="F40" s="19">
        <f>Chuadanga!F159</f>
        <v>0</v>
      </c>
      <c r="G40" s="16">
        <f>Chuadanga!G159</f>
        <v>20.11</v>
      </c>
      <c r="H40" s="39">
        <f>Chuadanga!H159</f>
        <v>43097</v>
      </c>
      <c r="I40" s="48" t="str">
        <f>Chuadanga!I159</f>
        <v xml:space="preserve"> MOZAHAR ENTERPRISE (PVT.) LTD.</v>
      </c>
      <c r="J40" s="39">
        <f>Chuadanga!J159</f>
        <v>43150</v>
      </c>
      <c r="K40" s="16">
        <f>Chuadanga!K159</f>
        <v>18.100000000000001</v>
      </c>
      <c r="L40" s="43">
        <f>Chuadanga!L159</f>
        <v>1</v>
      </c>
      <c r="M40" s="39">
        <f>Chuadanga!M159</f>
        <v>43341</v>
      </c>
      <c r="N40" s="16">
        <f>Chuadanga!N159</f>
        <v>18.085999999999999</v>
      </c>
      <c r="O40" s="16">
        <f>Chuadanga!O159</f>
        <v>18.09</v>
      </c>
      <c r="P40" s="16">
        <f>Chuadanga!P159</f>
        <v>-4.0000000000013358E-3</v>
      </c>
      <c r="Q40" s="43">
        <f>Chuadanga!Q159</f>
        <v>0.99944751381215458</v>
      </c>
      <c r="R40" s="2" t="str">
        <f>Chuadanga!R159</f>
        <v>Final</v>
      </c>
    </row>
    <row r="41" spans="1:18" s="3" customFormat="1" ht="57" x14ac:dyDescent="0.25">
      <c r="A41" s="2">
        <v>27</v>
      </c>
      <c r="B41" s="4" t="str">
        <f>Chuadanga!B160</f>
        <v>218314084-Periodic Maintenance of Buinchatala Tematha-Aramdanga via Thakurpur Road Part-A Ch. 00m-1940m &amp; Part-B Ch. 8840-1189m</v>
      </c>
      <c r="C41" s="2" t="str">
        <f>Chuadanga!C160</f>
        <v>KDRIDP/Chua/M-17/2017-18</v>
      </c>
      <c r="D41" s="16">
        <f>Chuadanga!D160</f>
        <v>4.99</v>
      </c>
      <c r="E41" s="16">
        <f>Chuadanga!E160</f>
        <v>0</v>
      </c>
      <c r="F41" s="19">
        <f>Chuadanga!F160</f>
        <v>0</v>
      </c>
      <c r="G41" s="16">
        <f>Chuadanga!G160</f>
        <v>113.27</v>
      </c>
      <c r="H41" s="39">
        <f>Chuadanga!H160</f>
        <v>43097</v>
      </c>
      <c r="I41" s="48" t="str">
        <f>Chuadanga!I160</f>
        <v xml:space="preserve"> MOZAHAR ENTERPRISE (PVT.) LTD.</v>
      </c>
      <c r="J41" s="39">
        <f>Chuadanga!J160</f>
        <v>43150</v>
      </c>
      <c r="K41" s="16">
        <f>Chuadanga!K160</f>
        <v>101.95</v>
      </c>
      <c r="L41" s="43">
        <f>Chuadanga!L160</f>
        <v>1</v>
      </c>
      <c r="M41" s="39">
        <f>Chuadanga!M160</f>
        <v>43341</v>
      </c>
      <c r="N41" s="16">
        <f>Chuadanga!N160</f>
        <v>101.934</v>
      </c>
      <c r="O41" s="16">
        <f>Chuadanga!O160</f>
        <v>101.934</v>
      </c>
      <c r="P41" s="16">
        <f>Chuadanga!P160</f>
        <v>0</v>
      </c>
      <c r="Q41" s="43">
        <f>Chuadanga!Q160</f>
        <v>0.99984306032368808</v>
      </c>
      <c r="R41" s="2" t="str">
        <f>Chuadanga!R160</f>
        <v>Final</v>
      </c>
    </row>
    <row r="42" spans="1:18" s="3" customFormat="1" ht="25.5" customHeight="1" x14ac:dyDescent="0.25">
      <c r="A42" s="113" t="s">
        <v>15</v>
      </c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3"/>
    </row>
    <row r="43" spans="1:18" s="3" customFormat="1" thickBot="1" x14ac:dyDescent="0.3">
      <c r="A43" s="2">
        <v>28</v>
      </c>
      <c r="B43" s="4" t="str">
        <f>Chuadanga!B186</f>
        <v>Tree Plantation</v>
      </c>
      <c r="C43" s="2">
        <f>Chuadanga!C186</f>
        <v>0</v>
      </c>
      <c r="D43" s="16">
        <f>Chuadanga!D186</f>
        <v>0</v>
      </c>
      <c r="E43" s="16">
        <f>Chuadanga!E186</f>
        <v>0</v>
      </c>
      <c r="F43" s="16">
        <f>Chuadanga!F186</f>
        <v>0</v>
      </c>
      <c r="G43" s="16">
        <f>Chuadanga!G186</f>
        <v>0</v>
      </c>
      <c r="H43" s="39">
        <f>Chuadanga!H186</f>
        <v>0</v>
      </c>
      <c r="I43" s="48">
        <f>Chuadanga!I186</f>
        <v>0</v>
      </c>
      <c r="J43" s="39">
        <f>Chuadanga!J186</f>
        <v>0</v>
      </c>
      <c r="K43" s="16">
        <f>Chuadanga!K186</f>
        <v>0</v>
      </c>
      <c r="L43" s="43">
        <f>Chuadanga!L186</f>
        <v>0</v>
      </c>
      <c r="M43" s="39">
        <f>Chuadanga!M186</f>
        <v>0</v>
      </c>
      <c r="N43" s="16">
        <f>Chuadanga!N186</f>
        <v>0</v>
      </c>
      <c r="O43" s="16">
        <f>Chuadanga!O186</f>
        <v>0</v>
      </c>
      <c r="P43" s="16">
        <f>Chuadanga!P186</f>
        <v>0</v>
      </c>
      <c r="Q43" s="43" t="e">
        <f>Chuadanga!Q186</f>
        <v>#DIV/0!</v>
      </c>
      <c r="R43" s="2">
        <f>Chuadanga!R186</f>
        <v>0</v>
      </c>
    </row>
    <row r="44" spans="1:18" s="32" customFormat="1" ht="15.75" thickBot="1" x14ac:dyDescent="0.3">
      <c r="A44" s="102" t="s">
        <v>10</v>
      </c>
      <c r="B44" s="103"/>
      <c r="C44" s="38"/>
      <c r="D44" s="29">
        <f>SUM(D7:D43)</f>
        <v>29.082000000000001</v>
      </c>
      <c r="E44" s="29">
        <f>SUM(E7:E43)</f>
        <v>0</v>
      </c>
      <c r="F44" s="30">
        <f>SUM(F7:F43)</f>
        <v>0</v>
      </c>
      <c r="G44" s="29">
        <f>SUM(G7:G43)</f>
        <v>1187.7260000000001</v>
      </c>
      <c r="H44" s="41"/>
      <c r="I44" s="50"/>
      <c r="J44" s="41"/>
      <c r="K44" s="29">
        <f>SUM(K7:K43)</f>
        <v>1113.9749999999999</v>
      </c>
      <c r="L44" s="45">
        <f>AVERAGE(L7:L43)</f>
        <v>0.49</v>
      </c>
      <c r="M44" s="41"/>
      <c r="N44" s="29">
        <f t="shared" ref="N44:P44" si="0">SUM(N7:N43)</f>
        <v>778.9</v>
      </c>
      <c r="O44" s="29">
        <f t="shared" si="0"/>
        <v>965.93100000000015</v>
      </c>
      <c r="P44" s="29">
        <f t="shared" si="0"/>
        <v>-187.03099999999998</v>
      </c>
      <c r="Q44" s="45">
        <f>O44/K44</f>
        <v>0.86710294216656592</v>
      </c>
      <c r="R44" s="31"/>
    </row>
  </sheetData>
  <mergeCells count="36">
    <mergeCell ref="A1:R1"/>
    <mergeCell ref="A9:R9"/>
    <mergeCell ref="R2:R4"/>
    <mergeCell ref="D3:F3"/>
    <mergeCell ref="G3:G4"/>
    <mergeCell ref="A2:A4"/>
    <mergeCell ref="B2:B4"/>
    <mergeCell ref="C2:C4"/>
    <mergeCell ref="H2:H4"/>
    <mergeCell ref="K2:K4"/>
    <mergeCell ref="L2:L4"/>
    <mergeCell ref="M2:M4"/>
    <mergeCell ref="Q2:Q4"/>
    <mergeCell ref="N3:N4"/>
    <mergeCell ref="O3:O4"/>
    <mergeCell ref="A42:R42"/>
    <mergeCell ref="L33:L34"/>
    <mergeCell ref="M33:M34"/>
    <mergeCell ref="R33:R34"/>
    <mergeCell ref="A20:A21"/>
    <mergeCell ref="A44:B44"/>
    <mergeCell ref="A14:R14"/>
    <mergeCell ref="D2:G2"/>
    <mergeCell ref="A6:R6"/>
    <mergeCell ref="A30:R30"/>
    <mergeCell ref="A27:R27"/>
    <mergeCell ref="A24:R24"/>
    <mergeCell ref="I2:I4"/>
    <mergeCell ref="J2:J4"/>
    <mergeCell ref="P3:P4"/>
    <mergeCell ref="A33:A34"/>
    <mergeCell ref="C33:C34"/>
    <mergeCell ref="H33:H34"/>
    <mergeCell ref="I33:I34"/>
    <mergeCell ref="J33:J34"/>
    <mergeCell ref="N2:P2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"/>
  <sheetViews>
    <sheetView zoomScaleNormal="100" zoomScaleSheetLayoutView="70" workbookViewId="0">
      <pane ySplit="5" topLeftCell="A39" activePane="bottomLeft" state="frozen"/>
      <selection pane="bottomLeft" activeCell="R28" sqref="R28:R29"/>
    </sheetView>
  </sheetViews>
  <sheetFormatPr defaultRowHeight="14.25" x14ac:dyDescent="0.25"/>
  <cols>
    <col min="1" max="1" width="3.7109375" style="1" bestFit="1" customWidth="1"/>
    <col min="2" max="2" width="52.42578125" style="1" customWidth="1"/>
    <col min="3" max="3" width="15.85546875" style="1" customWidth="1"/>
    <col min="4" max="4" width="7.28515625" style="1" customWidth="1"/>
    <col min="5" max="5" width="8.28515625" style="1" customWidth="1"/>
    <col min="6" max="6" width="5.28515625" style="20" customWidth="1"/>
    <col min="7" max="7" width="10.28515625" style="1" customWidth="1"/>
    <col min="8" max="8" width="12.42578125" style="53" customWidth="1"/>
    <col min="9" max="9" width="15.7109375" style="57" customWidth="1"/>
    <col min="10" max="10" width="12.28515625" style="53" customWidth="1"/>
    <col min="11" max="11" width="11.5703125" style="1" customWidth="1"/>
    <col min="12" max="12" width="11.7109375" style="55" customWidth="1"/>
    <col min="13" max="13" width="16" style="53" customWidth="1"/>
    <col min="14" max="14" width="11.42578125" style="1" customWidth="1"/>
    <col min="15" max="15" width="14.28515625" style="1" customWidth="1"/>
    <col min="16" max="16" width="13.42578125" style="1" customWidth="1"/>
    <col min="17" max="17" width="11.140625" style="55" customWidth="1"/>
    <col min="18" max="18" width="10.28515625" style="1" customWidth="1"/>
    <col min="19" max="16384" width="9.140625" style="1"/>
  </cols>
  <sheetData>
    <row r="1" spans="1:22" s="17" customFormat="1" ht="21" customHeight="1" thickBot="1" x14ac:dyDescent="0.3">
      <c r="A1" s="101" t="s">
        <v>21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</row>
    <row r="2" spans="1:22" ht="39.75" customHeight="1" thickBot="1" x14ac:dyDescent="0.3">
      <c r="A2" s="117" t="s">
        <v>0</v>
      </c>
      <c r="B2" s="117" t="s">
        <v>1</v>
      </c>
      <c r="C2" s="114" t="s">
        <v>67</v>
      </c>
      <c r="D2" s="123" t="s">
        <v>68</v>
      </c>
      <c r="E2" s="124"/>
      <c r="F2" s="124"/>
      <c r="G2" s="125"/>
      <c r="H2" s="126" t="s">
        <v>69</v>
      </c>
      <c r="I2" s="129" t="s">
        <v>70</v>
      </c>
      <c r="J2" s="126" t="s">
        <v>71</v>
      </c>
      <c r="K2" s="132" t="s">
        <v>72</v>
      </c>
      <c r="L2" s="135" t="s">
        <v>73</v>
      </c>
      <c r="M2" s="126" t="s">
        <v>74</v>
      </c>
      <c r="N2" s="145" t="s">
        <v>75</v>
      </c>
      <c r="O2" s="146"/>
      <c r="P2" s="147"/>
      <c r="Q2" s="135" t="s">
        <v>76</v>
      </c>
      <c r="R2" s="114" t="s">
        <v>9</v>
      </c>
      <c r="S2" s="6"/>
      <c r="T2" s="6"/>
      <c r="U2" s="6"/>
      <c r="V2" s="6"/>
    </row>
    <row r="3" spans="1:22" ht="15" customHeight="1" x14ac:dyDescent="0.25">
      <c r="A3" s="118"/>
      <c r="B3" s="118"/>
      <c r="C3" s="115"/>
      <c r="D3" s="120" t="s">
        <v>5</v>
      </c>
      <c r="E3" s="120"/>
      <c r="F3" s="120"/>
      <c r="G3" s="121" t="s">
        <v>6</v>
      </c>
      <c r="H3" s="127"/>
      <c r="I3" s="130"/>
      <c r="J3" s="127"/>
      <c r="K3" s="133"/>
      <c r="L3" s="136"/>
      <c r="M3" s="127"/>
      <c r="N3" s="138" t="s">
        <v>77</v>
      </c>
      <c r="O3" s="138" t="s">
        <v>78</v>
      </c>
      <c r="P3" s="140" t="s">
        <v>79</v>
      </c>
      <c r="Q3" s="136"/>
      <c r="R3" s="115"/>
    </row>
    <row r="4" spans="1:22" ht="32.25" customHeight="1" thickBot="1" x14ac:dyDescent="0.3">
      <c r="A4" s="119"/>
      <c r="B4" s="119"/>
      <c r="C4" s="116"/>
      <c r="D4" s="34" t="s">
        <v>2</v>
      </c>
      <c r="E4" s="34" t="s">
        <v>3</v>
      </c>
      <c r="F4" s="35" t="s">
        <v>4</v>
      </c>
      <c r="G4" s="122"/>
      <c r="H4" s="128"/>
      <c r="I4" s="131"/>
      <c r="J4" s="128"/>
      <c r="K4" s="134"/>
      <c r="L4" s="137"/>
      <c r="M4" s="128"/>
      <c r="N4" s="139"/>
      <c r="O4" s="139"/>
      <c r="P4" s="141"/>
      <c r="Q4" s="137"/>
      <c r="R4" s="116"/>
    </row>
    <row r="5" spans="1:22" ht="15.75" thickBot="1" x14ac:dyDescent="0.3">
      <c r="A5" s="33">
        <v>1</v>
      </c>
      <c r="B5" s="33">
        <v>2</v>
      </c>
      <c r="C5" s="33">
        <v>3</v>
      </c>
      <c r="D5" s="33">
        <v>4</v>
      </c>
      <c r="E5" s="33">
        <v>5</v>
      </c>
      <c r="F5" s="33">
        <v>6</v>
      </c>
      <c r="G5" s="33">
        <v>7</v>
      </c>
      <c r="H5" s="33">
        <v>8</v>
      </c>
      <c r="I5" s="33">
        <v>9</v>
      </c>
      <c r="J5" s="33">
        <v>10</v>
      </c>
      <c r="K5" s="33">
        <v>11</v>
      </c>
      <c r="L5" s="33">
        <v>12</v>
      </c>
      <c r="M5" s="33">
        <v>13</v>
      </c>
      <c r="N5" s="33">
        <v>14</v>
      </c>
      <c r="O5" s="33">
        <v>15</v>
      </c>
      <c r="P5" s="33">
        <v>16</v>
      </c>
      <c r="Q5" s="33">
        <v>17</v>
      </c>
      <c r="R5" s="33">
        <v>18</v>
      </c>
    </row>
    <row r="6" spans="1:22" s="3" customFormat="1" ht="25.5" customHeight="1" x14ac:dyDescent="0.25">
      <c r="A6" s="113" t="s">
        <v>8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</row>
    <row r="7" spans="1:22" s="3" customFormat="1" ht="71.25" x14ac:dyDescent="0.25">
      <c r="A7" s="2">
        <v>1</v>
      </c>
      <c r="B7" s="4" t="str">
        <f>Chuadanga!B14</f>
        <v xml:space="preserve">218552009-a) Improvement of Uthali R&amp;H Mollabari-Uthali GC road Ch 00-1140m (b) Construction of 1 nos U-Type Drain Culvert size 625x600mm at Ch 40.00m on same road under Jibannagar Upazila in Chuadanga District Salvage Amount TK. 1723642.00 </v>
      </c>
      <c r="C7" s="2" t="str">
        <f>Chuadanga!C14</f>
        <v>KDRIDP/Chua/W-18/2016-17</v>
      </c>
      <c r="D7" s="5">
        <f>Chuadanga!D14</f>
        <v>1.1399999999999999</v>
      </c>
      <c r="E7" s="5">
        <f>Chuadanga!E14</f>
        <v>0</v>
      </c>
      <c r="F7" s="18">
        <f>Chuadanga!F14</f>
        <v>0</v>
      </c>
      <c r="G7" s="5">
        <f>Chuadanga!G14</f>
        <v>82.45</v>
      </c>
      <c r="H7" s="52">
        <f>Chuadanga!H14</f>
        <v>42941</v>
      </c>
      <c r="I7" s="56" t="str">
        <f>Chuadanga!I14</f>
        <v>Jahirul Limited</v>
      </c>
      <c r="J7" s="52">
        <f>Chuadanga!J14</f>
        <v>42990</v>
      </c>
      <c r="K7" s="5">
        <f>Chuadanga!K14</f>
        <v>74.2</v>
      </c>
      <c r="L7" s="54">
        <f>Chuadanga!L14</f>
        <v>1</v>
      </c>
      <c r="M7" s="52">
        <f>Chuadanga!M14</f>
        <v>43270</v>
      </c>
      <c r="N7" s="5">
        <f>Chuadanga!N14</f>
        <v>74.13</v>
      </c>
      <c r="O7" s="5">
        <f>Chuadanga!O14</f>
        <v>74.13</v>
      </c>
      <c r="P7" s="5">
        <f>Chuadanga!P14</f>
        <v>0</v>
      </c>
      <c r="Q7" s="54">
        <f>Chuadanga!Q14</f>
        <v>0.99905660377358485</v>
      </c>
      <c r="R7" s="2" t="str">
        <f>Chuadanga!R14</f>
        <v>Final</v>
      </c>
    </row>
    <row r="8" spans="1:22" ht="25.5" customHeight="1" x14ac:dyDescent="0.25">
      <c r="A8" s="113" t="s">
        <v>7</v>
      </c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</row>
    <row r="9" spans="1:22" ht="28.5" x14ac:dyDescent="0.25">
      <c r="A9" s="2">
        <v>2</v>
      </c>
      <c r="B9" s="4" t="str">
        <f>Chuadanga!B35</f>
        <v>218553001-Jibannagar-Shimanta UP-Benipur Hat road.</v>
      </c>
      <c r="C9" s="2">
        <f>Chuadanga!C35</f>
        <v>0</v>
      </c>
      <c r="D9" s="5">
        <f>Chuadanga!D35</f>
        <v>0</v>
      </c>
      <c r="E9" s="5">
        <f>Chuadanga!E35</f>
        <v>0</v>
      </c>
      <c r="F9" s="18">
        <f>Chuadanga!F35</f>
        <v>0</v>
      </c>
      <c r="G9" s="5">
        <f>Chuadanga!G35</f>
        <v>0</v>
      </c>
      <c r="H9" s="52">
        <f>Chuadanga!H35</f>
        <v>0</v>
      </c>
      <c r="I9" s="56">
        <f>Chuadanga!I35</f>
        <v>0</v>
      </c>
      <c r="J9" s="52">
        <f>Chuadanga!J35</f>
        <v>0</v>
      </c>
      <c r="K9" s="5">
        <f>Chuadanga!K35</f>
        <v>0</v>
      </c>
      <c r="L9" s="54">
        <f>Chuadanga!L35</f>
        <v>0</v>
      </c>
      <c r="M9" s="52">
        <f>Chuadanga!M35</f>
        <v>0</v>
      </c>
      <c r="N9" s="5">
        <f>Chuadanga!N35</f>
        <v>0</v>
      </c>
      <c r="O9" s="5">
        <f>Chuadanga!O35</f>
        <v>0</v>
      </c>
      <c r="P9" s="5">
        <f>Chuadanga!P35</f>
        <v>0</v>
      </c>
      <c r="Q9" s="54" t="e">
        <f>Chuadanga!Q35</f>
        <v>#DIV/0!</v>
      </c>
      <c r="R9" s="2">
        <f>Chuadanga!R35</f>
        <v>0</v>
      </c>
    </row>
    <row r="10" spans="1:22" ht="42.75" x14ac:dyDescent="0.25">
      <c r="A10" s="2">
        <v>3</v>
      </c>
      <c r="B10" s="4" t="str">
        <f>Chuadanga!B36</f>
        <v>218553004-Improvement of Shimanta UP-Goyespur-Dhopakhali Hat road Ch 5510-7960m. Salvage Amount TK. 537215.00</v>
      </c>
      <c r="C10" s="2" t="str">
        <f>Chuadanga!C36</f>
        <v>KDRIDP/Chua/W-22/2016-17</v>
      </c>
      <c r="D10" s="5">
        <f>Chuadanga!D36</f>
        <v>2.4500000000000002</v>
      </c>
      <c r="E10" s="5">
        <f>Chuadanga!E36</f>
        <v>0</v>
      </c>
      <c r="F10" s="18">
        <f>Chuadanga!F36</f>
        <v>0</v>
      </c>
      <c r="G10" s="5">
        <f>Chuadanga!G36</f>
        <v>134.99</v>
      </c>
      <c r="H10" s="52">
        <f>Chuadanga!H36</f>
        <v>42971</v>
      </c>
      <c r="I10" s="56" t="str">
        <f>Chuadanga!I36</f>
        <v>RAB-RC (PVT) Limited</v>
      </c>
      <c r="J10" s="52">
        <f>Chuadanga!J36</f>
        <v>43017</v>
      </c>
      <c r="K10" s="5">
        <f>Chuadanga!K36</f>
        <v>121.49</v>
      </c>
      <c r="L10" s="54">
        <f>Chuadanga!L36</f>
        <v>1</v>
      </c>
      <c r="M10" s="52">
        <f>Chuadanga!M36</f>
        <v>43286</v>
      </c>
      <c r="N10" s="5">
        <f>Chuadanga!N36</f>
        <v>121.49</v>
      </c>
      <c r="O10" s="5">
        <f>Chuadanga!O36</f>
        <v>121.49</v>
      </c>
      <c r="P10" s="5">
        <f>Chuadanga!P36</f>
        <v>0</v>
      </c>
      <c r="Q10" s="54">
        <f>Chuadanga!Q36</f>
        <v>1</v>
      </c>
      <c r="R10" s="2" t="str">
        <f>Chuadanga!R36</f>
        <v>Final</v>
      </c>
    </row>
    <row r="11" spans="1:22" ht="28.5" x14ac:dyDescent="0.25">
      <c r="A11" s="2">
        <v>4</v>
      </c>
      <c r="B11" s="4" t="str">
        <f>Chuadanga!B37</f>
        <v>218553007-Barbhanga R&amp;H-Sutiahat-Hashadah UP Rd.</v>
      </c>
      <c r="C11" s="2">
        <f>Chuadanga!C37</f>
        <v>0</v>
      </c>
      <c r="D11" s="5">
        <f>Chuadanga!D37</f>
        <v>0</v>
      </c>
      <c r="E11" s="5">
        <f>Chuadanga!E37</f>
        <v>0</v>
      </c>
      <c r="F11" s="18">
        <f>Chuadanga!F37</f>
        <v>0</v>
      </c>
      <c r="G11" s="5">
        <f>Chuadanga!G37</f>
        <v>0</v>
      </c>
      <c r="H11" s="52">
        <f>Chuadanga!H37</f>
        <v>0</v>
      </c>
      <c r="I11" s="56">
        <f>Chuadanga!I37</f>
        <v>0</v>
      </c>
      <c r="J11" s="52">
        <f>Chuadanga!J37</f>
        <v>0</v>
      </c>
      <c r="K11" s="5">
        <f>Chuadanga!K37</f>
        <v>0</v>
      </c>
      <c r="L11" s="54">
        <f>Chuadanga!L37</f>
        <v>0</v>
      </c>
      <c r="M11" s="52">
        <f>Chuadanga!M37</f>
        <v>0</v>
      </c>
      <c r="N11" s="5">
        <f>Chuadanga!N37</f>
        <v>0</v>
      </c>
      <c r="O11" s="5">
        <f>Chuadanga!O37</f>
        <v>0</v>
      </c>
      <c r="P11" s="5">
        <f>Chuadanga!P37</f>
        <v>0</v>
      </c>
      <c r="Q11" s="54" t="e">
        <f>Chuadanga!Q37</f>
        <v>#DIV/0!</v>
      </c>
      <c r="R11" s="2">
        <f>Chuadanga!R37</f>
        <v>0</v>
      </c>
    </row>
    <row r="12" spans="1:22" ht="28.5" x14ac:dyDescent="0.25">
      <c r="A12" s="2">
        <v>5</v>
      </c>
      <c r="B12" s="4" t="str">
        <f>Chuadanga!B38</f>
        <v>218553008-Shimanto UP- Goyespur-Dhapakhalihat Rd.</v>
      </c>
      <c r="C12" s="2">
        <f>Chuadanga!C38</f>
        <v>0</v>
      </c>
      <c r="D12" s="5">
        <f>Chuadanga!D38</f>
        <v>0</v>
      </c>
      <c r="E12" s="5">
        <f>Chuadanga!E38</f>
        <v>0</v>
      </c>
      <c r="F12" s="18">
        <f>Chuadanga!F38</f>
        <v>0</v>
      </c>
      <c r="G12" s="5">
        <f>Chuadanga!G38</f>
        <v>0</v>
      </c>
      <c r="H12" s="52">
        <f>Chuadanga!H38</f>
        <v>0</v>
      </c>
      <c r="I12" s="56">
        <f>Chuadanga!I38</f>
        <v>0</v>
      </c>
      <c r="J12" s="52">
        <f>Chuadanga!J38</f>
        <v>0</v>
      </c>
      <c r="K12" s="5">
        <f>Chuadanga!K38</f>
        <v>0</v>
      </c>
      <c r="L12" s="54">
        <f>Chuadanga!L38</f>
        <v>0</v>
      </c>
      <c r="M12" s="52">
        <f>Chuadanga!M38</f>
        <v>0</v>
      </c>
      <c r="N12" s="5">
        <f>Chuadanga!N38</f>
        <v>0</v>
      </c>
      <c r="O12" s="5">
        <f>Chuadanga!O38</f>
        <v>0</v>
      </c>
      <c r="P12" s="5">
        <f>Chuadanga!P38</f>
        <v>0</v>
      </c>
      <c r="Q12" s="54" t="e">
        <f>Chuadanga!Q38</f>
        <v>#DIV/0!</v>
      </c>
      <c r="R12" s="2">
        <f>Chuadanga!R38</f>
        <v>0</v>
      </c>
    </row>
    <row r="13" spans="1:22" x14ac:dyDescent="0.25">
      <c r="A13" s="2">
        <v>6</v>
      </c>
      <c r="B13" s="4" t="str">
        <f>Chuadanga!B39</f>
        <v>218553009-Simanto UP-Korotoya-Horihornagar Rd.</v>
      </c>
      <c r="C13" s="2">
        <f>Chuadanga!C39</f>
        <v>0</v>
      </c>
      <c r="D13" s="5">
        <f>Chuadanga!D39</f>
        <v>0</v>
      </c>
      <c r="E13" s="5">
        <f>Chuadanga!E39</f>
        <v>0</v>
      </c>
      <c r="F13" s="18">
        <f>Chuadanga!F39</f>
        <v>0</v>
      </c>
      <c r="G13" s="5">
        <f>Chuadanga!G39</f>
        <v>0</v>
      </c>
      <c r="H13" s="52">
        <f>Chuadanga!H39</f>
        <v>0</v>
      </c>
      <c r="I13" s="56">
        <f>Chuadanga!I39</f>
        <v>0</v>
      </c>
      <c r="J13" s="52">
        <f>Chuadanga!J39</f>
        <v>0</v>
      </c>
      <c r="K13" s="5">
        <f>Chuadanga!K39</f>
        <v>0</v>
      </c>
      <c r="L13" s="54">
        <f>Chuadanga!L39</f>
        <v>0</v>
      </c>
      <c r="M13" s="52">
        <f>Chuadanga!M39</f>
        <v>0</v>
      </c>
      <c r="N13" s="5">
        <f>Chuadanga!N39</f>
        <v>0</v>
      </c>
      <c r="O13" s="5">
        <f>Chuadanga!O39</f>
        <v>0</v>
      </c>
      <c r="P13" s="5">
        <f>Chuadanga!P39</f>
        <v>0</v>
      </c>
      <c r="Q13" s="54" t="e">
        <f>Chuadanga!Q39</f>
        <v>#DIV/0!</v>
      </c>
      <c r="R13" s="2">
        <f>Chuadanga!R39</f>
        <v>0</v>
      </c>
    </row>
    <row r="14" spans="1:22" x14ac:dyDescent="0.25">
      <c r="A14" s="2">
        <v>7</v>
      </c>
      <c r="B14" s="4" t="str">
        <f>Chuadanga!B40</f>
        <v>218553013-Raypur UP-Khalispur GC Rd.</v>
      </c>
      <c r="C14" s="2">
        <f>Chuadanga!C40</f>
        <v>0</v>
      </c>
      <c r="D14" s="5">
        <f>Chuadanga!D40</f>
        <v>0</v>
      </c>
      <c r="E14" s="5">
        <f>Chuadanga!E40</f>
        <v>0</v>
      </c>
      <c r="F14" s="18">
        <f>Chuadanga!F40</f>
        <v>0</v>
      </c>
      <c r="G14" s="5">
        <f>Chuadanga!G40</f>
        <v>0</v>
      </c>
      <c r="H14" s="52">
        <f>Chuadanga!H40</f>
        <v>0</v>
      </c>
      <c r="I14" s="56">
        <f>Chuadanga!I40</f>
        <v>0</v>
      </c>
      <c r="J14" s="52">
        <f>Chuadanga!J40</f>
        <v>0</v>
      </c>
      <c r="K14" s="5">
        <f>Chuadanga!K40</f>
        <v>0</v>
      </c>
      <c r="L14" s="54">
        <f>Chuadanga!L40</f>
        <v>0</v>
      </c>
      <c r="M14" s="52">
        <f>Chuadanga!M40</f>
        <v>0</v>
      </c>
      <c r="N14" s="5">
        <f>Chuadanga!N40</f>
        <v>0</v>
      </c>
      <c r="O14" s="5">
        <f>Chuadanga!O40</f>
        <v>0</v>
      </c>
      <c r="P14" s="5">
        <f>Chuadanga!P40</f>
        <v>0</v>
      </c>
      <c r="Q14" s="54" t="e">
        <f>Chuadanga!Q40</f>
        <v>#DIV/0!</v>
      </c>
      <c r="R14" s="2">
        <f>Chuadanga!R40</f>
        <v>0</v>
      </c>
    </row>
    <row r="15" spans="1:22" s="3" customFormat="1" ht="25.5" customHeight="1" x14ac:dyDescent="0.25">
      <c r="A15" s="113" t="s">
        <v>11</v>
      </c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</row>
    <row r="16" spans="1:22" s="3" customFormat="1" x14ac:dyDescent="0.25">
      <c r="A16" s="14">
        <v>9</v>
      </c>
      <c r="B16" s="4" t="str">
        <f>Chuadanga!B89</f>
        <v>218554001-Purandupur - Nischatapur Road</v>
      </c>
      <c r="C16" s="2">
        <f>Chuadanga!C89</f>
        <v>0</v>
      </c>
      <c r="D16" s="5">
        <f>Chuadanga!D89</f>
        <v>0</v>
      </c>
      <c r="E16" s="5">
        <f>Chuadanga!E89</f>
        <v>0</v>
      </c>
      <c r="F16" s="18">
        <f>Chuadanga!F89</f>
        <v>0</v>
      </c>
      <c r="G16" s="5">
        <f>Chuadanga!G89</f>
        <v>0</v>
      </c>
      <c r="H16" s="52">
        <f>Chuadanga!H89</f>
        <v>0</v>
      </c>
      <c r="I16" s="56">
        <f>Chuadanga!I89</f>
        <v>0</v>
      </c>
      <c r="J16" s="52">
        <f>Chuadanga!J89</f>
        <v>0</v>
      </c>
      <c r="K16" s="5">
        <f>Chuadanga!K89</f>
        <v>0</v>
      </c>
      <c r="L16" s="54">
        <f>Chuadanga!L89</f>
        <v>0</v>
      </c>
      <c r="M16" s="52">
        <f>Chuadanga!M89</f>
        <v>0</v>
      </c>
      <c r="N16" s="5">
        <f>Chuadanga!N89</f>
        <v>0</v>
      </c>
      <c r="O16" s="5">
        <f>Chuadanga!O89</f>
        <v>0</v>
      </c>
      <c r="P16" s="5">
        <f>Chuadanga!P89</f>
        <v>0</v>
      </c>
      <c r="Q16" s="54" t="e">
        <f>Chuadanga!Q89</f>
        <v>#DIV/0!</v>
      </c>
      <c r="R16" s="2">
        <f>Chuadanga!R89</f>
        <v>0</v>
      </c>
    </row>
    <row r="17" spans="1:18" s="3" customFormat="1" ht="28.5" x14ac:dyDescent="0.25">
      <c r="A17" s="14">
        <v>10</v>
      </c>
      <c r="B17" s="4" t="str">
        <f>Chuadanga!B90</f>
        <v>218554002-Panarasoti Bhanga Bridge-Tarinibash Road</v>
      </c>
      <c r="C17" s="2">
        <f>Chuadanga!C90</f>
        <v>0</v>
      </c>
      <c r="D17" s="5">
        <f>Chuadanga!D90</f>
        <v>0</v>
      </c>
      <c r="E17" s="5">
        <f>Chuadanga!E90</f>
        <v>0</v>
      </c>
      <c r="F17" s="18">
        <f>Chuadanga!F90</f>
        <v>0</v>
      </c>
      <c r="G17" s="5">
        <f>Chuadanga!G90</f>
        <v>0</v>
      </c>
      <c r="H17" s="52">
        <f>Chuadanga!H90</f>
        <v>0</v>
      </c>
      <c r="I17" s="56">
        <f>Chuadanga!I90</f>
        <v>0</v>
      </c>
      <c r="J17" s="52">
        <f>Chuadanga!J90</f>
        <v>0</v>
      </c>
      <c r="K17" s="5">
        <f>Chuadanga!K90</f>
        <v>0</v>
      </c>
      <c r="L17" s="54">
        <f>Chuadanga!L90</f>
        <v>0</v>
      </c>
      <c r="M17" s="52">
        <f>Chuadanga!M90</f>
        <v>0</v>
      </c>
      <c r="N17" s="5">
        <f>Chuadanga!N90</f>
        <v>0</v>
      </c>
      <c r="O17" s="5">
        <f>Chuadanga!O90</f>
        <v>0</v>
      </c>
      <c r="P17" s="5">
        <f>Chuadanga!P90</f>
        <v>0</v>
      </c>
      <c r="Q17" s="54" t="e">
        <f>Chuadanga!Q90</f>
        <v>#DIV/0!</v>
      </c>
      <c r="R17" s="2">
        <f>Chuadanga!R90</f>
        <v>0</v>
      </c>
    </row>
    <row r="18" spans="1:18" s="3" customFormat="1" x14ac:dyDescent="0.25">
      <c r="A18" s="14">
        <v>11</v>
      </c>
      <c r="B18" s="4" t="str">
        <f>Chuadanga!B91</f>
        <v>218554004-Narayanpur-Gangadaspur Rd</v>
      </c>
      <c r="C18" s="2">
        <f>Chuadanga!C91</f>
        <v>0</v>
      </c>
      <c r="D18" s="5">
        <f>Chuadanga!D91</f>
        <v>0</v>
      </c>
      <c r="E18" s="5">
        <f>Chuadanga!E91</f>
        <v>0</v>
      </c>
      <c r="F18" s="18">
        <f>Chuadanga!F91</f>
        <v>0</v>
      </c>
      <c r="G18" s="5">
        <f>Chuadanga!G91</f>
        <v>0</v>
      </c>
      <c r="H18" s="52">
        <f>Chuadanga!H91</f>
        <v>0</v>
      </c>
      <c r="I18" s="56">
        <f>Chuadanga!I91</f>
        <v>0</v>
      </c>
      <c r="J18" s="52">
        <f>Chuadanga!J91</f>
        <v>0</v>
      </c>
      <c r="K18" s="5">
        <f>Chuadanga!K91</f>
        <v>0</v>
      </c>
      <c r="L18" s="54">
        <f>Chuadanga!L91</f>
        <v>0</v>
      </c>
      <c r="M18" s="52">
        <f>Chuadanga!M91</f>
        <v>0</v>
      </c>
      <c r="N18" s="5">
        <f>Chuadanga!N91</f>
        <v>0</v>
      </c>
      <c r="O18" s="5">
        <f>Chuadanga!O91</f>
        <v>0</v>
      </c>
      <c r="P18" s="5">
        <f>Chuadanga!P91</f>
        <v>0</v>
      </c>
      <c r="Q18" s="54" t="e">
        <f>Chuadanga!Q91</f>
        <v>#DIV/0!</v>
      </c>
      <c r="R18" s="2">
        <f>Chuadanga!R91</f>
        <v>0</v>
      </c>
    </row>
    <row r="19" spans="1:18" s="3" customFormat="1" ht="85.5" x14ac:dyDescent="0.25">
      <c r="A19" s="14">
        <v>12</v>
      </c>
      <c r="B19" s="4" t="str">
        <f>Chuadanga!B92</f>
        <v>218554012-a) Improvement of Krishnopur more-Maerudah hat-Shebkhali road Ch 2420-3220m (b) Construction of 1 no RCC Box Culvert size 2.00x2.60m at Ch 2713m (c) Construction of 2 Nos U Type Drain Culvert size 625 x 600 m at Ch 2600 and 2947m. Salvage Amount TK. 597943.00</v>
      </c>
      <c r="C19" s="2" t="str">
        <f>Chuadanga!C92</f>
        <v>KDRIDP/Chua/W-23/2016-17</v>
      </c>
      <c r="D19" s="5">
        <f>Chuadanga!D92</f>
        <v>0.8</v>
      </c>
      <c r="E19" s="5">
        <f>Chuadanga!E92</f>
        <v>0</v>
      </c>
      <c r="F19" s="18">
        <f>Chuadanga!F92</f>
        <v>0</v>
      </c>
      <c r="G19" s="5">
        <f>Chuadanga!G92</f>
        <v>57.51</v>
      </c>
      <c r="H19" s="52">
        <f>Chuadanga!H92</f>
        <v>42971</v>
      </c>
      <c r="I19" s="56" t="str">
        <f>Chuadanga!I92</f>
        <v xml:space="preserve"> MOZAHAR ENTERPRISE (PVT.) LTD.</v>
      </c>
      <c r="J19" s="52">
        <f>Chuadanga!J92</f>
        <v>43023</v>
      </c>
      <c r="K19" s="5">
        <f>Chuadanga!K92</f>
        <v>51.76</v>
      </c>
      <c r="L19" s="54">
        <f>Chuadanga!L92</f>
        <v>1</v>
      </c>
      <c r="M19" s="52">
        <f>Chuadanga!M92</f>
        <v>43343</v>
      </c>
      <c r="N19" s="5">
        <f>Chuadanga!N92</f>
        <v>51.65</v>
      </c>
      <c r="O19" s="5">
        <f>Chuadanga!O92</f>
        <v>51.65</v>
      </c>
      <c r="P19" s="5">
        <f>Chuadanga!P92</f>
        <v>0</v>
      </c>
      <c r="Q19" s="54">
        <f>Chuadanga!Q92</f>
        <v>0.99787480680061824</v>
      </c>
      <c r="R19" s="2" t="str">
        <f>Chuadanga!R92</f>
        <v>Final</v>
      </c>
    </row>
    <row r="20" spans="1:18" s="3" customFormat="1" x14ac:dyDescent="0.25">
      <c r="A20" s="14">
        <v>13</v>
      </c>
      <c r="B20" s="4" t="str">
        <f>Chuadanga!B93</f>
        <v>218554014-Balihuda-Natun Chakla Road</v>
      </c>
      <c r="C20" s="2">
        <f>Chuadanga!C93</f>
        <v>0</v>
      </c>
      <c r="D20" s="5">
        <f>Chuadanga!D93</f>
        <v>0</v>
      </c>
      <c r="E20" s="5">
        <f>Chuadanga!E93</f>
        <v>0</v>
      </c>
      <c r="F20" s="18">
        <f>Chuadanga!F93</f>
        <v>0</v>
      </c>
      <c r="G20" s="5">
        <f>Chuadanga!G93</f>
        <v>0</v>
      </c>
      <c r="H20" s="52">
        <f>Chuadanga!H93</f>
        <v>0</v>
      </c>
      <c r="I20" s="56">
        <f>Chuadanga!I93</f>
        <v>0</v>
      </c>
      <c r="J20" s="52">
        <f>Chuadanga!J93</f>
        <v>0</v>
      </c>
      <c r="K20" s="5">
        <f>Chuadanga!K93</f>
        <v>0</v>
      </c>
      <c r="L20" s="54">
        <f>Chuadanga!L93</f>
        <v>0</v>
      </c>
      <c r="M20" s="52">
        <f>Chuadanga!M93</f>
        <v>0</v>
      </c>
      <c r="N20" s="5">
        <f>Chuadanga!N93</f>
        <v>0</v>
      </c>
      <c r="O20" s="5">
        <f>Chuadanga!O93</f>
        <v>0</v>
      </c>
      <c r="P20" s="5">
        <f>Chuadanga!P93</f>
        <v>0</v>
      </c>
      <c r="Q20" s="54" t="e">
        <f>Chuadanga!Q93</f>
        <v>#DIV/0!</v>
      </c>
      <c r="R20" s="2">
        <f>Chuadanga!R93</f>
        <v>0</v>
      </c>
    </row>
    <row r="21" spans="1:18" s="3" customFormat="1" ht="57" x14ac:dyDescent="0.25">
      <c r="A21" s="14">
        <v>14</v>
      </c>
      <c r="B21" s="4" t="str">
        <f>Chuadanga!B94</f>
        <v>218554017-a) Improvement of Tutulia BGB camp-Rakhal Shah Mazar road Ch 1800-4150m (b) Construction of 3 nos U-Drain Culvert at Ch 2730, 3300 &amp; 3400m. Salvage Amount TK. 560988.00</v>
      </c>
      <c r="C21" s="2" t="str">
        <f>Chuadanga!C94</f>
        <v>KDRIDP/Chua/W-19/2016-17</v>
      </c>
      <c r="D21" s="5">
        <f>Chuadanga!D94</f>
        <v>2.35</v>
      </c>
      <c r="E21" s="5">
        <f>Chuadanga!E94</f>
        <v>0</v>
      </c>
      <c r="F21" s="18">
        <f>Chuadanga!F94</f>
        <v>0</v>
      </c>
      <c r="G21" s="5">
        <f>Chuadanga!G94</f>
        <v>133.02000000000001</v>
      </c>
      <c r="H21" s="52">
        <f>Chuadanga!H94</f>
        <v>42941</v>
      </c>
      <c r="I21" s="56" t="str">
        <f>Chuadanga!I94</f>
        <v>Jahirul Limited</v>
      </c>
      <c r="J21" s="52">
        <f>Chuadanga!J94</f>
        <v>42990</v>
      </c>
      <c r="K21" s="5">
        <f>Chuadanga!K94</f>
        <v>119.72</v>
      </c>
      <c r="L21" s="54">
        <f>Chuadanga!L94</f>
        <v>1</v>
      </c>
      <c r="M21" s="52">
        <f>Chuadanga!M94</f>
        <v>43432</v>
      </c>
      <c r="N21" s="5">
        <f>Chuadanga!N94</f>
        <v>119.718</v>
      </c>
      <c r="O21" s="5">
        <f>Chuadanga!O94</f>
        <v>119.718</v>
      </c>
      <c r="P21" s="5">
        <f>Chuadanga!P94</f>
        <v>0</v>
      </c>
      <c r="Q21" s="54">
        <f>Chuadanga!Q94</f>
        <v>0.99998329435349154</v>
      </c>
      <c r="R21" s="2" t="str">
        <f>Chuadanga!R94</f>
        <v>Final</v>
      </c>
    </row>
    <row r="22" spans="1:18" s="3" customFormat="1" ht="71.25" x14ac:dyDescent="0.25">
      <c r="A22" s="14">
        <v>15</v>
      </c>
      <c r="B22" s="4" t="str">
        <f>Chuadanga!B95</f>
        <v>218554023 a) Improvement of Muktarpur-Shahebkhali road via Katapol Chakla road Ch 2050-3810m (b) Construction of 1 no U-Type Drain Culvert size 625x600mm at Ch 3271m. Salvage Amount TK.106683.00</v>
      </c>
      <c r="C22" s="2" t="str">
        <f>Chuadanga!C95</f>
        <v>KDRIDP/Chua/W-21/2016-17</v>
      </c>
      <c r="D22" s="5">
        <f>Chuadanga!D95</f>
        <v>1.76</v>
      </c>
      <c r="E22" s="5">
        <f>Chuadanga!E95</f>
        <v>0</v>
      </c>
      <c r="F22" s="18">
        <f>Chuadanga!F95</f>
        <v>0</v>
      </c>
      <c r="G22" s="5">
        <f>Chuadanga!G95</f>
        <v>97.48</v>
      </c>
      <c r="H22" s="52">
        <f>Chuadanga!H95</f>
        <v>42971</v>
      </c>
      <c r="I22" s="56" t="str">
        <f>Chuadanga!I95</f>
        <v xml:space="preserve"> MOZAHAR ENTERPRISE (PVT.) LTD.</v>
      </c>
      <c r="J22" s="52">
        <f>Chuadanga!J95</f>
        <v>43023</v>
      </c>
      <c r="K22" s="5">
        <f>Chuadanga!K95</f>
        <v>87.73</v>
      </c>
      <c r="L22" s="54">
        <f>Chuadanga!L95</f>
        <v>1</v>
      </c>
      <c r="M22" s="52">
        <f>Chuadanga!M95</f>
        <v>43292</v>
      </c>
      <c r="N22" s="5">
        <f>Chuadanga!N95</f>
        <v>87.72</v>
      </c>
      <c r="O22" s="5">
        <f>Chuadanga!O95</f>
        <v>87.72</v>
      </c>
      <c r="P22" s="5">
        <f>Chuadanga!P95</f>
        <v>0</v>
      </c>
      <c r="Q22" s="54">
        <f>Chuadanga!Q95</f>
        <v>0.99988601390630338</v>
      </c>
      <c r="R22" s="2" t="str">
        <f>Chuadanga!R95</f>
        <v>Final</v>
      </c>
    </row>
    <row r="23" spans="1:18" s="3" customFormat="1" ht="71.25" x14ac:dyDescent="0.25">
      <c r="A23" s="14">
        <v>16</v>
      </c>
      <c r="B23" s="4" t="str">
        <f>Chuadanga!B96</f>
        <v>218554023 Part-A Improvement of Muktarpur-Shahebkhali road via Katapol Chakla road by BC at Ch 00-1400m
Part-B Construction of 4nos Size 0.625mx0.600m U-Type Drain Culvert at Ch 52, 984, 1155 &amp; 1370m</v>
      </c>
      <c r="C23" s="2" t="str">
        <f>Chuadanga!C96</f>
        <v>KDRIDP/Chua/W-48/2018-19</v>
      </c>
      <c r="D23" s="5">
        <f>Chuadanga!D96</f>
        <v>1.4</v>
      </c>
      <c r="E23" s="5">
        <f>Chuadanga!E96</f>
        <v>0</v>
      </c>
      <c r="F23" s="18">
        <f>Chuadanga!F96</f>
        <v>0</v>
      </c>
      <c r="G23" s="5">
        <f>Chuadanga!G96</f>
        <v>105.83</v>
      </c>
      <c r="H23" s="52">
        <f>Chuadanga!H96</f>
        <v>43528</v>
      </c>
      <c r="I23" s="56" t="str">
        <f>Chuadanga!I96</f>
        <v>Md. Alauddin</v>
      </c>
      <c r="J23" s="52">
        <f>Chuadanga!J96</f>
        <v>43564</v>
      </c>
      <c r="K23" s="5">
        <f>Chuadanga!K96</f>
        <v>100.538</v>
      </c>
      <c r="L23" s="54">
        <f>Chuadanga!L96</f>
        <v>0</v>
      </c>
      <c r="M23" s="52">
        <f>Chuadanga!M96</f>
        <v>43839</v>
      </c>
      <c r="N23" s="5">
        <f>Chuadanga!N96</f>
        <v>0</v>
      </c>
      <c r="O23" s="5">
        <f>Chuadanga!O96</f>
        <v>0</v>
      </c>
      <c r="P23" s="5">
        <f>Chuadanga!P96</f>
        <v>0</v>
      </c>
      <c r="Q23" s="54">
        <f>Chuadanga!Q96</f>
        <v>0</v>
      </c>
      <c r="R23" s="2">
        <f>Chuadanga!R96</f>
        <v>0</v>
      </c>
    </row>
    <row r="24" spans="1:18" s="3" customFormat="1" ht="71.25" x14ac:dyDescent="0.25">
      <c r="A24" s="14">
        <v>17</v>
      </c>
      <c r="B24" s="4" t="str">
        <f>Chuadanga!B97</f>
        <v>218554031- A) Improvement of Goyespur-BGB Camp-Changkhali road Ch 4140-6542m B) Construction of 4 nos U-Type Drain Culvert at Ch 4150, 4650,5800 &amp; 6310 m. Salvage Amount TK.142098.00</v>
      </c>
      <c r="C24" s="2" t="str">
        <f>Chuadanga!C97</f>
        <v>KDRIDP/Chua/W-29/2017-18</v>
      </c>
      <c r="D24" s="5">
        <f>Chuadanga!D97</f>
        <v>2.4020000000000001</v>
      </c>
      <c r="E24" s="5">
        <f>Chuadanga!E97</f>
        <v>0</v>
      </c>
      <c r="F24" s="18">
        <f>Chuadanga!F97</f>
        <v>0</v>
      </c>
      <c r="G24" s="5">
        <f>Chuadanga!G97</f>
        <v>150.91999999999999</v>
      </c>
      <c r="H24" s="52">
        <f>Chuadanga!H97</f>
        <v>43159</v>
      </c>
      <c r="I24" s="56" t="str">
        <f>Chuadanga!I97</f>
        <v xml:space="preserve"> MOZAHAR ENTERPRISE (PVT.) LTD.</v>
      </c>
      <c r="J24" s="52">
        <f>Chuadanga!J97</f>
        <v>43237</v>
      </c>
      <c r="K24" s="5">
        <f>Chuadanga!K97</f>
        <v>135.83000000000001</v>
      </c>
      <c r="L24" s="54">
        <f>Chuadanga!L97</f>
        <v>0.6</v>
      </c>
      <c r="M24" s="52">
        <f>Chuadanga!M97</f>
        <v>43567</v>
      </c>
      <c r="N24" s="5">
        <f>Chuadanga!N97</f>
        <v>0</v>
      </c>
      <c r="O24" s="5">
        <f>Chuadanga!O97</f>
        <v>73.153000000000006</v>
      </c>
      <c r="P24" s="5">
        <f>Chuadanga!P97</f>
        <v>-73.153000000000006</v>
      </c>
      <c r="Q24" s="54">
        <f>Chuadanga!Q97</f>
        <v>0.53856290951925201</v>
      </c>
      <c r="R24" s="2">
        <f>Chuadanga!R97</f>
        <v>0</v>
      </c>
    </row>
    <row r="25" spans="1:18" s="3" customFormat="1" x14ac:dyDescent="0.25">
      <c r="A25" s="14">
        <v>18</v>
      </c>
      <c r="B25" s="4" t="str">
        <f>Chuadanga!B98</f>
        <v>218554035-Sontoshpur R&amp;H-Rajapur UZR Road</v>
      </c>
      <c r="C25" s="2">
        <f>Chuadanga!C98</f>
        <v>0</v>
      </c>
      <c r="D25" s="5">
        <f>Chuadanga!D98</f>
        <v>0</v>
      </c>
      <c r="E25" s="5">
        <f>Chuadanga!E98</f>
        <v>0</v>
      </c>
      <c r="F25" s="18">
        <f>Chuadanga!F98</f>
        <v>0</v>
      </c>
      <c r="G25" s="5">
        <f>Chuadanga!G98</f>
        <v>0</v>
      </c>
      <c r="H25" s="52">
        <f>Chuadanga!H98</f>
        <v>0</v>
      </c>
      <c r="I25" s="56">
        <f>Chuadanga!I98</f>
        <v>0</v>
      </c>
      <c r="J25" s="52">
        <f>Chuadanga!J98</f>
        <v>0</v>
      </c>
      <c r="K25" s="5">
        <f>Chuadanga!K98</f>
        <v>0</v>
      </c>
      <c r="L25" s="54">
        <f>Chuadanga!L98</f>
        <v>0</v>
      </c>
      <c r="M25" s="52">
        <f>Chuadanga!M98</f>
        <v>0</v>
      </c>
      <c r="N25" s="5">
        <f>Chuadanga!N98</f>
        <v>0</v>
      </c>
      <c r="O25" s="5">
        <f>Chuadanga!O98</f>
        <v>0</v>
      </c>
      <c r="P25" s="5">
        <f>Chuadanga!P98</f>
        <v>0</v>
      </c>
      <c r="Q25" s="54" t="e">
        <f>Chuadanga!Q98</f>
        <v>#DIV/0!</v>
      </c>
      <c r="R25" s="2">
        <f>Chuadanga!R98</f>
        <v>0</v>
      </c>
    </row>
    <row r="26" spans="1:18" s="3" customFormat="1" ht="42.75" x14ac:dyDescent="0.25">
      <c r="A26" s="14">
        <v>19</v>
      </c>
      <c r="B26" s="4" t="str">
        <f>Chuadanga!B99</f>
        <v>218554037-Improvement of Daulatgong GC-Benipur hat road at ch 6140-8900m. Salvage Amount TK. 280855.00</v>
      </c>
      <c r="C26" s="2" t="str">
        <f>Chuadanga!C99</f>
        <v>KDRIDP/Chua/W-20/2016-17</v>
      </c>
      <c r="D26" s="5">
        <f>Chuadanga!D99</f>
        <v>2.76</v>
      </c>
      <c r="E26" s="5">
        <f>Chuadanga!E99</f>
        <v>0</v>
      </c>
      <c r="F26" s="18">
        <f>Chuadanga!F99</f>
        <v>0</v>
      </c>
      <c r="G26" s="5">
        <f>Chuadanga!G99</f>
        <v>151.79</v>
      </c>
      <c r="H26" s="52">
        <f>Chuadanga!H99</f>
        <v>42941</v>
      </c>
      <c r="I26" s="56" t="str">
        <f>Chuadanga!I99</f>
        <v>M/S. JAKAULLAH &amp; BROTHERS</v>
      </c>
      <c r="J26" s="52">
        <f>Chuadanga!J99</f>
        <v>42974</v>
      </c>
      <c r="K26" s="5">
        <f>Chuadanga!K99</f>
        <v>136.608</v>
      </c>
      <c r="L26" s="54">
        <f>Chuadanga!L99</f>
        <v>1</v>
      </c>
      <c r="M26" s="52">
        <f>Chuadanga!M99</f>
        <v>43253</v>
      </c>
      <c r="N26" s="5">
        <f>Chuadanga!N99</f>
        <v>136.608</v>
      </c>
      <c r="O26" s="5">
        <f>Chuadanga!O99</f>
        <v>136.608</v>
      </c>
      <c r="P26" s="5">
        <f>Chuadanga!P99</f>
        <v>0</v>
      </c>
      <c r="Q26" s="54">
        <f>Chuadanga!Q99</f>
        <v>1</v>
      </c>
      <c r="R26" s="2" t="str">
        <f>Chuadanga!R99</f>
        <v>Final</v>
      </c>
    </row>
    <row r="27" spans="1:18" s="3" customFormat="1" ht="85.5" x14ac:dyDescent="0.25">
      <c r="A27" s="14">
        <v>20</v>
      </c>
      <c r="B27" s="4" t="str">
        <f>Chuadanga!B100</f>
        <v xml:space="preserve">218554050-a) Improvement of Uthali R&amp;H-Dhopakhali Hat road Ch 1425-3981m (b) Construction of 2 nos 1.00x1.60m Box Culvert at CH 2359 and 3085m (c) Construction of 1 No U-Drain Culvert at Ch 2001m. Salvage Amount TK. 2029785.00 </v>
      </c>
      <c r="C27" s="2" t="str">
        <f>Chuadanga!C100</f>
        <v>KDRIDP/Chua/W-17/2016-17</v>
      </c>
      <c r="D27" s="5">
        <f>Chuadanga!D100</f>
        <v>2.556</v>
      </c>
      <c r="E27" s="5">
        <f>Chuadanga!E100</f>
        <v>0</v>
      </c>
      <c r="F27" s="18">
        <f>Chuadanga!F100</f>
        <v>0</v>
      </c>
      <c r="G27" s="5">
        <f>Chuadanga!G100</f>
        <v>150.77000000000001</v>
      </c>
      <c r="H27" s="52">
        <f>Chuadanga!H100</f>
        <v>42941</v>
      </c>
      <c r="I27" s="56" t="str">
        <f>Chuadanga!I100</f>
        <v>Jahirul Limited</v>
      </c>
      <c r="J27" s="52">
        <f>Chuadanga!J100</f>
        <v>42990</v>
      </c>
      <c r="K27" s="5">
        <f>Chuadanga!K100</f>
        <v>135.68700000000001</v>
      </c>
      <c r="L27" s="54">
        <f>Chuadanga!L100</f>
        <v>1</v>
      </c>
      <c r="M27" s="52">
        <f>Chuadanga!M100</f>
        <v>43361</v>
      </c>
      <c r="N27" s="5">
        <f>Chuadanga!N100</f>
        <v>135.68700000000001</v>
      </c>
      <c r="O27" s="5">
        <f>Chuadanga!O100</f>
        <v>135.68700000000001</v>
      </c>
      <c r="P27" s="5">
        <f>Chuadanga!P100</f>
        <v>0</v>
      </c>
      <c r="Q27" s="54">
        <f>Chuadanga!Q100</f>
        <v>1</v>
      </c>
      <c r="R27" s="2" t="str">
        <f>Chuadanga!R100</f>
        <v>Final</v>
      </c>
    </row>
    <row r="28" spans="1:18" s="3" customFormat="1" ht="28.5" x14ac:dyDescent="0.25">
      <c r="A28" s="151">
        <v>21</v>
      </c>
      <c r="B28" s="4" t="str">
        <f>Chuadanga!B101</f>
        <v>218554050- Improvement of Uthali R&amp;H Dhopakhali Hat road by BC at Ch 3981-4606m</v>
      </c>
      <c r="C28" s="148" t="str">
        <f>Chuadanga!C101</f>
        <v>KDRIDP/Chua/W-49/2018-19</v>
      </c>
      <c r="D28" s="5">
        <f>Chuadanga!D101</f>
        <v>0.625</v>
      </c>
      <c r="E28" s="5">
        <f>Chuadanga!E101</f>
        <v>0</v>
      </c>
      <c r="F28" s="18">
        <f>Chuadanga!F101</f>
        <v>0</v>
      </c>
      <c r="G28" s="5">
        <f>Chuadanga!G101</f>
        <v>44.478000000000002</v>
      </c>
      <c r="H28" s="154">
        <f>Chuadanga!H101</f>
        <v>43528</v>
      </c>
      <c r="I28" s="156" t="str">
        <f>Chuadanga!I101</f>
        <v>M/S Shekh Traders</v>
      </c>
      <c r="J28" s="154">
        <f>Chuadanga!J101</f>
        <v>43556</v>
      </c>
      <c r="K28" s="5">
        <f>Chuadanga!K101</f>
        <v>42.25</v>
      </c>
      <c r="L28" s="158">
        <f>Chuadanga!L101</f>
        <v>0.7</v>
      </c>
      <c r="M28" s="154">
        <f>Chuadanga!M101</f>
        <v>43831</v>
      </c>
      <c r="N28" s="5">
        <f>Chuadanga!N101</f>
        <v>0</v>
      </c>
      <c r="O28" s="5">
        <f>Chuadanga!O101</f>
        <v>24.34</v>
      </c>
      <c r="P28" s="5">
        <f>Chuadanga!P101</f>
        <v>-24.34</v>
      </c>
      <c r="Q28" s="54">
        <f>Chuadanga!Q101</f>
        <v>0.57609467455621299</v>
      </c>
      <c r="R28" s="148">
        <f>Chuadanga!R101</f>
        <v>0</v>
      </c>
    </row>
    <row r="29" spans="1:18" ht="28.5" x14ac:dyDescent="0.25">
      <c r="A29" s="153"/>
      <c r="B29" s="4" t="str">
        <f>Chuadanga!B102</f>
        <v>218554078- Improvement of Andulbaria UP-Begumpur Hat road by BC at Ch 00-750m</v>
      </c>
      <c r="C29" s="150"/>
      <c r="D29" s="5">
        <f>Chuadanga!D102</f>
        <v>0.75</v>
      </c>
      <c r="E29" s="5">
        <f>Chuadanga!E102</f>
        <v>0</v>
      </c>
      <c r="F29" s="18">
        <f>Chuadanga!F102</f>
        <v>0</v>
      </c>
      <c r="G29" s="5">
        <f>Chuadanga!G102</f>
        <v>55.18</v>
      </c>
      <c r="H29" s="155"/>
      <c r="I29" s="157"/>
      <c r="J29" s="155"/>
      <c r="K29" s="5">
        <f>Chuadanga!K102</f>
        <v>52.42</v>
      </c>
      <c r="L29" s="159"/>
      <c r="M29" s="155"/>
      <c r="N29" s="5">
        <f>Chuadanga!N102</f>
        <v>0</v>
      </c>
      <c r="O29" s="5">
        <f>Chuadanga!O102</f>
        <v>30.2</v>
      </c>
      <c r="P29" s="5">
        <f>Chuadanga!P102</f>
        <v>-30.2</v>
      </c>
      <c r="Q29" s="54">
        <f>Chuadanga!Q102</f>
        <v>0.57611598626478444</v>
      </c>
      <c r="R29" s="150"/>
    </row>
    <row r="30" spans="1:18" s="3" customFormat="1" ht="57" x14ac:dyDescent="0.25">
      <c r="A30" s="14">
        <v>22</v>
      </c>
      <c r="B30" s="4" t="str">
        <f>Chuadanga!B103</f>
        <v xml:space="preserve">218555003-A) Improvement of Annantopur Mosque-Mondertola road Ch 00m-1150m B) Construction of 2 nos U-Type Drain Culvert size 600x625mm at Ch 3.00 &amp; 295m. Salvage Amount TK.333332.00 </v>
      </c>
      <c r="C30" s="2" t="str">
        <f>Chuadanga!C103</f>
        <v>KDRIDP/Chua/W-28/2017-18</v>
      </c>
      <c r="D30" s="5">
        <f>Chuadanga!D103</f>
        <v>1.1499999999999999</v>
      </c>
      <c r="E30" s="5">
        <f>Chuadanga!E103</f>
        <v>0</v>
      </c>
      <c r="F30" s="18">
        <f>Chuadanga!F103</f>
        <v>0</v>
      </c>
      <c r="G30" s="5">
        <f>Chuadanga!G103</f>
        <v>77.885000000000005</v>
      </c>
      <c r="H30" s="52">
        <f>Chuadanga!H103</f>
        <v>43097</v>
      </c>
      <c r="I30" s="56" t="str">
        <f>Chuadanga!I103</f>
        <v xml:space="preserve"> MOZAHAR ENTERPRISE (PVT.) LTD.</v>
      </c>
      <c r="J30" s="52">
        <f>Chuadanga!J103</f>
        <v>43150</v>
      </c>
      <c r="K30" s="5">
        <f>Chuadanga!K103</f>
        <v>70.099999999999994</v>
      </c>
      <c r="L30" s="54">
        <f>Chuadanga!L103</f>
        <v>1</v>
      </c>
      <c r="M30" s="52">
        <f>Chuadanga!M103</f>
        <v>43380</v>
      </c>
      <c r="N30" s="5">
        <f>Chuadanga!N103</f>
        <v>0</v>
      </c>
      <c r="O30" s="5">
        <f>Chuadanga!O103</f>
        <v>58.116</v>
      </c>
      <c r="P30" s="5">
        <f>Chuadanga!P103</f>
        <v>-58.116</v>
      </c>
      <c r="Q30" s="54">
        <f>Chuadanga!Q103</f>
        <v>0.82904422253922971</v>
      </c>
      <c r="R30" s="2">
        <f>Chuadanga!R103</f>
        <v>0</v>
      </c>
    </row>
    <row r="31" spans="1:18" s="3" customFormat="1" ht="25.5" customHeight="1" x14ac:dyDescent="0.25">
      <c r="A31" s="113" t="s">
        <v>13</v>
      </c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</row>
    <row r="32" spans="1:18" s="3" customFormat="1" x14ac:dyDescent="0.25">
      <c r="A32" s="2">
        <v>23</v>
      </c>
      <c r="B32" s="4" t="str">
        <f>Chuadanga!B162</f>
        <v>218553010-Andulbaria UP - Grisnagar Bazar Rd.</v>
      </c>
      <c r="C32" s="2">
        <f>Chuadanga!C162</f>
        <v>0</v>
      </c>
      <c r="D32" s="16">
        <f>Chuadanga!D162</f>
        <v>0</v>
      </c>
      <c r="E32" s="16">
        <f>Chuadanga!E162</f>
        <v>0</v>
      </c>
      <c r="F32" s="19">
        <f>Chuadanga!F162</f>
        <v>0</v>
      </c>
      <c r="G32" s="16">
        <f>Chuadanga!G162</f>
        <v>0</v>
      </c>
      <c r="H32" s="39">
        <f>Chuadanga!H162</f>
        <v>0</v>
      </c>
      <c r="I32" s="48">
        <f>Chuadanga!I162</f>
        <v>0</v>
      </c>
      <c r="J32" s="39">
        <f>Chuadanga!J162</f>
        <v>0</v>
      </c>
      <c r="K32" s="16">
        <f>Chuadanga!K162</f>
        <v>0</v>
      </c>
      <c r="L32" s="43">
        <f>Chuadanga!L162</f>
        <v>0</v>
      </c>
      <c r="M32" s="39">
        <f>Chuadanga!M162</f>
        <v>0</v>
      </c>
      <c r="N32" s="16">
        <f>Chuadanga!N162</f>
        <v>0</v>
      </c>
      <c r="O32" s="16">
        <f>Chuadanga!O162</f>
        <v>0</v>
      </c>
      <c r="P32" s="16">
        <f>Chuadanga!P162</f>
        <v>0</v>
      </c>
      <c r="Q32" s="43" t="e">
        <f>Chuadanga!Q162</f>
        <v>#DIV/0!</v>
      </c>
      <c r="R32" s="2">
        <f>Chuadanga!R162</f>
        <v>0</v>
      </c>
    </row>
    <row r="33" spans="1:18" s="3" customFormat="1" ht="42.75" x14ac:dyDescent="0.25">
      <c r="A33" s="2">
        <v>24</v>
      </c>
      <c r="B33" s="4" t="str">
        <f>Chuadanga!B163</f>
        <v>218554043-Periodic Maintenance of Balihuda UZR-Raypur Bazar Road Ch. 00m-2400m</v>
      </c>
      <c r="C33" s="2" t="str">
        <f>Chuadanga!C163</f>
        <v>KDRIDP/Chua/M-20/2017-18</v>
      </c>
      <c r="D33" s="16">
        <f>Chuadanga!D163</f>
        <v>2.4</v>
      </c>
      <c r="E33" s="16">
        <f>Chuadanga!E163</f>
        <v>0</v>
      </c>
      <c r="F33" s="19">
        <f>Chuadanga!F163</f>
        <v>0</v>
      </c>
      <c r="G33" s="16">
        <f>Chuadanga!G163</f>
        <v>38.869999999999997</v>
      </c>
      <c r="H33" s="39">
        <f>Chuadanga!H163</f>
        <v>43097</v>
      </c>
      <c r="I33" s="48" t="str">
        <f>Chuadanga!I163</f>
        <v>M/S. Khandaker Shahin Ahmed</v>
      </c>
      <c r="J33" s="39">
        <f>Chuadanga!J163</f>
        <v>43151</v>
      </c>
      <c r="K33" s="16">
        <f>Chuadanga!K163</f>
        <v>34.979999999999997</v>
      </c>
      <c r="L33" s="43">
        <f>Chuadanga!L163</f>
        <v>1</v>
      </c>
      <c r="M33" s="39">
        <f>Chuadanga!M163</f>
        <v>43347</v>
      </c>
      <c r="N33" s="16">
        <f>Chuadanga!N163</f>
        <v>34.951000000000001</v>
      </c>
      <c r="O33" s="16">
        <f>Chuadanga!O163</f>
        <v>34.951000000000001</v>
      </c>
      <c r="P33" s="16">
        <f>Chuadanga!P163</f>
        <v>0</v>
      </c>
      <c r="Q33" s="43">
        <f>Chuadanga!Q163</f>
        <v>0.99917095483133234</v>
      </c>
      <c r="R33" s="2" t="str">
        <f>Chuadanga!R163</f>
        <v>Final</v>
      </c>
    </row>
    <row r="34" spans="1:18" s="3" customFormat="1" x14ac:dyDescent="0.25">
      <c r="A34" s="2">
        <v>25</v>
      </c>
      <c r="B34" s="4" t="str">
        <f>Chuadanga!B164</f>
        <v>218554047-Bokundia R&amp;H - Minajpur hat Rd.</v>
      </c>
      <c r="C34" s="2">
        <f>Chuadanga!C164</f>
        <v>0</v>
      </c>
      <c r="D34" s="16">
        <f>Chuadanga!D164</f>
        <v>0</v>
      </c>
      <c r="E34" s="16">
        <f>Chuadanga!E164</f>
        <v>0</v>
      </c>
      <c r="F34" s="19">
        <f>Chuadanga!F164</f>
        <v>0</v>
      </c>
      <c r="G34" s="16">
        <f>Chuadanga!G164</f>
        <v>0</v>
      </c>
      <c r="H34" s="39">
        <f>Chuadanga!H164</f>
        <v>0</v>
      </c>
      <c r="I34" s="48">
        <f>Chuadanga!I164</f>
        <v>0</v>
      </c>
      <c r="J34" s="39">
        <f>Chuadanga!J164</f>
        <v>0</v>
      </c>
      <c r="K34" s="16">
        <f>Chuadanga!K164</f>
        <v>0</v>
      </c>
      <c r="L34" s="43">
        <f>Chuadanga!L164</f>
        <v>0</v>
      </c>
      <c r="M34" s="39">
        <f>Chuadanga!M164</f>
        <v>0</v>
      </c>
      <c r="N34" s="16">
        <f>Chuadanga!N164</f>
        <v>0</v>
      </c>
      <c r="O34" s="16">
        <f>Chuadanga!O164</f>
        <v>0</v>
      </c>
      <c r="P34" s="16">
        <f>Chuadanga!P164</f>
        <v>0</v>
      </c>
      <c r="Q34" s="43" t="e">
        <f>Chuadanga!Q164</f>
        <v>#DIV/0!</v>
      </c>
      <c r="R34" s="2">
        <f>Chuadanga!R164</f>
        <v>0</v>
      </c>
    </row>
    <row r="35" spans="1:18" s="3" customFormat="1" ht="42.75" x14ac:dyDescent="0.25">
      <c r="A35" s="2">
        <v>26</v>
      </c>
      <c r="B35" s="4" t="str">
        <f>Chuadanga!B165</f>
        <v>218554054-Periodic Maintenance of Piaratala R&amp;H-Kasipur Hat Road Ch. 00m-6420m.</v>
      </c>
      <c r="C35" s="2" t="str">
        <f>Chuadanga!C165</f>
        <v>KDRIDP/Chua/M-18/2017-18</v>
      </c>
      <c r="D35" s="16">
        <f>Chuadanga!D165</f>
        <v>6.42</v>
      </c>
      <c r="E35" s="16">
        <f>Chuadanga!E165</f>
        <v>0</v>
      </c>
      <c r="F35" s="19">
        <f>Chuadanga!F165</f>
        <v>0</v>
      </c>
      <c r="G35" s="16">
        <f>Chuadanga!G165</f>
        <v>92.81</v>
      </c>
      <c r="H35" s="39">
        <f>Chuadanga!H165</f>
        <v>43097</v>
      </c>
      <c r="I35" s="48" t="str">
        <f>Chuadanga!I165</f>
        <v xml:space="preserve"> MOZAHAR ENTERPRISE (PVT.) LTD.</v>
      </c>
      <c r="J35" s="39">
        <f>Chuadanga!J165</f>
        <v>43150</v>
      </c>
      <c r="K35" s="16">
        <f>Chuadanga!K165</f>
        <v>83.53</v>
      </c>
      <c r="L35" s="43">
        <f>Chuadanga!L165</f>
        <v>1</v>
      </c>
      <c r="M35" s="39">
        <f>Chuadanga!M165</f>
        <v>43341</v>
      </c>
      <c r="N35" s="16">
        <f>Chuadanga!N165</f>
        <v>83.498000000000005</v>
      </c>
      <c r="O35" s="16">
        <f>Chuadanga!O165</f>
        <v>83.498000000000005</v>
      </c>
      <c r="P35" s="16">
        <f>Chuadanga!P165</f>
        <v>0</v>
      </c>
      <c r="Q35" s="43">
        <f>Chuadanga!Q165</f>
        <v>0.9996169041063091</v>
      </c>
      <c r="R35" s="2" t="str">
        <f>Chuadanga!R165</f>
        <v>Final</v>
      </c>
    </row>
    <row r="36" spans="1:18" s="3" customFormat="1" ht="42.75" x14ac:dyDescent="0.25">
      <c r="A36" s="2">
        <v>27</v>
      </c>
      <c r="B36" s="4" t="str">
        <f>Chuadanga!B166</f>
        <v>218554058-Periodic Maintenance of Hasadah UP-Dattanagar (Banka UP- Dattanagar) Bazar. Road at Ch 2000-5700m</v>
      </c>
      <c r="C36" s="2" t="str">
        <f>Chuadanga!C166</f>
        <v xml:space="preserve">KDRIDP/Chua/M-24/2018-19 </v>
      </c>
      <c r="D36" s="16">
        <f>Chuadanga!D166</f>
        <v>3.7</v>
      </c>
      <c r="E36" s="16">
        <f>Chuadanga!E166</f>
        <v>0</v>
      </c>
      <c r="F36" s="19">
        <f>Chuadanga!F166</f>
        <v>0</v>
      </c>
      <c r="G36" s="16">
        <f>Chuadanga!G166</f>
        <v>137.047</v>
      </c>
      <c r="H36" s="39">
        <f>Chuadanga!H166</f>
        <v>43412</v>
      </c>
      <c r="I36" s="48" t="str">
        <f>Chuadanga!I166</f>
        <v>M/S Shopno Construction</v>
      </c>
      <c r="J36" s="39">
        <f>Chuadanga!J166</f>
        <v>43466</v>
      </c>
      <c r="K36" s="16">
        <f>Chuadanga!K166</f>
        <v>130.19499999999999</v>
      </c>
      <c r="L36" s="43">
        <f>Chuadanga!L166</f>
        <v>1</v>
      </c>
      <c r="M36" s="39">
        <f>Chuadanga!M166</f>
        <v>43652</v>
      </c>
      <c r="N36" s="16">
        <f>Chuadanga!N166</f>
        <v>0</v>
      </c>
      <c r="O36" s="16">
        <f>Chuadanga!O166</f>
        <v>128.69999999999999</v>
      </c>
      <c r="P36" s="16">
        <f>Chuadanga!P166</f>
        <v>-128.69999999999999</v>
      </c>
      <c r="Q36" s="43">
        <f>Chuadanga!Q166</f>
        <v>0.98851722416375432</v>
      </c>
      <c r="R36" s="2">
        <f>Chuadanga!R166</f>
        <v>0</v>
      </c>
    </row>
    <row r="37" spans="1:18" s="3" customFormat="1" ht="42.75" x14ac:dyDescent="0.25">
      <c r="A37" s="2">
        <v>28</v>
      </c>
      <c r="B37" s="4" t="str">
        <f>Chuadanga!B167</f>
        <v>218554062-Periodic Maintenance of Uthali UZR-Uthali GC road at Ch 00-780m</v>
      </c>
      <c r="C37" s="2" t="str">
        <f>Chuadanga!C167</f>
        <v xml:space="preserve">KDRIDP/Chua/M-22/2018-19 </v>
      </c>
      <c r="D37" s="16">
        <f>Chuadanga!D167</f>
        <v>0.78</v>
      </c>
      <c r="E37" s="16">
        <f>Chuadanga!E167</f>
        <v>0</v>
      </c>
      <c r="F37" s="19">
        <f>Chuadanga!F167</f>
        <v>0</v>
      </c>
      <c r="G37" s="16">
        <f>Chuadanga!G167</f>
        <v>17.878</v>
      </c>
      <c r="H37" s="39">
        <f>Chuadanga!H167</f>
        <v>43412</v>
      </c>
      <c r="I37" s="48" t="str">
        <f>Chuadanga!I167</f>
        <v xml:space="preserve"> RELATION ARCHITECT HOME</v>
      </c>
      <c r="J37" s="39">
        <f>Chuadanga!J167</f>
        <v>43473</v>
      </c>
      <c r="K37" s="16">
        <f>Chuadanga!K167</f>
        <v>16.984000000000002</v>
      </c>
      <c r="L37" s="43">
        <f>Chuadanga!L167</f>
        <v>1</v>
      </c>
      <c r="M37" s="39">
        <f>Chuadanga!M167</f>
        <v>43659</v>
      </c>
      <c r="N37" s="16">
        <f>Chuadanga!N167</f>
        <v>16.981000000000002</v>
      </c>
      <c r="O37" s="16">
        <f>Chuadanga!O167</f>
        <v>16.981000000000002</v>
      </c>
      <c r="P37" s="16">
        <f>Chuadanga!P167</f>
        <v>0</v>
      </c>
      <c r="Q37" s="43">
        <f>Chuadanga!Q167</f>
        <v>0.99982336316533205</v>
      </c>
      <c r="R37" s="2" t="str">
        <f>Chuadanga!R167</f>
        <v>Final</v>
      </c>
    </row>
    <row r="38" spans="1:18" s="3" customFormat="1" ht="42.75" x14ac:dyDescent="0.25">
      <c r="A38" s="2">
        <v>29</v>
      </c>
      <c r="B38" s="4" t="str">
        <f>Chuadanga!B168</f>
        <v>218554068-Periodic Maintenance of Anantapur UZR-Pankahat Road Ch. 00m-3310m</v>
      </c>
      <c r="C38" s="2" t="str">
        <f>Chuadanga!C168</f>
        <v>KDRIDP/Chua/M-19/2017-18</v>
      </c>
      <c r="D38" s="16">
        <f>Chuadanga!D168</f>
        <v>3.31</v>
      </c>
      <c r="E38" s="16">
        <f>Chuadanga!E168</f>
        <v>0</v>
      </c>
      <c r="F38" s="19">
        <f>Chuadanga!F168</f>
        <v>0</v>
      </c>
      <c r="G38" s="16">
        <f>Chuadanga!G168</f>
        <v>58.35</v>
      </c>
      <c r="H38" s="39">
        <f>Chuadanga!H168</f>
        <v>43097</v>
      </c>
      <c r="I38" s="48" t="str">
        <f>Chuadanga!I168</f>
        <v xml:space="preserve"> MOZAHAR ENTERPRISE (PVT.) LTD.</v>
      </c>
      <c r="J38" s="39">
        <f>Chuadanga!J168</f>
        <v>43150</v>
      </c>
      <c r="K38" s="16">
        <f>Chuadanga!K168</f>
        <v>52.52</v>
      </c>
      <c r="L38" s="43">
        <f>Chuadanga!L168</f>
        <v>1</v>
      </c>
      <c r="M38" s="39">
        <f>Chuadanga!M168</f>
        <v>43341</v>
      </c>
      <c r="N38" s="16">
        <f>Chuadanga!N168</f>
        <v>52.463000000000001</v>
      </c>
      <c r="O38" s="16">
        <f>Chuadanga!O168</f>
        <v>52.463000000000001</v>
      </c>
      <c r="P38" s="16">
        <f>Chuadanga!P168</f>
        <v>0</v>
      </c>
      <c r="Q38" s="43">
        <f>Chuadanga!Q168</f>
        <v>0.99891469916222386</v>
      </c>
      <c r="R38" s="2" t="str">
        <f>Chuadanga!R168</f>
        <v>Final</v>
      </c>
    </row>
    <row r="39" spans="1:18" s="17" customFormat="1" ht="25.5" customHeight="1" x14ac:dyDescent="0.25">
      <c r="A39" s="106" t="s">
        <v>14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</row>
    <row r="40" spans="1:18" s="3" customFormat="1" ht="28.5" x14ac:dyDescent="0.25">
      <c r="A40" s="2">
        <v>30</v>
      </c>
      <c r="B40" s="4" t="str">
        <f>Chuadanga!B174</f>
        <v>Construction of Raypur Market Growth Center</v>
      </c>
      <c r="C40" s="2" t="str">
        <f>Chuadanga!C174</f>
        <v>KDRIDP/Chua/GC-23/2017-18</v>
      </c>
      <c r="D40" s="16">
        <f>Chuadanga!D174</f>
        <v>0</v>
      </c>
      <c r="E40" s="16">
        <f>Chuadanga!E174</f>
        <v>0</v>
      </c>
      <c r="F40" s="19">
        <f>Chuadanga!F174</f>
        <v>1</v>
      </c>
      <c r="G40" s="16">
        <f>Chuadanga!G174</f>
        <v>20.07</v>
      </c>
      <c r="H40" s="39">
        <f>Chuadanga!H174</f>
        <v>43150</v>
      </c>
      <c r="I40" s="48" t="str">
        <f>Chuadanga!I174</f>
        <v>M/S Jakaullah &amp; Brothers</v>
      </c>
      <c r="J40" s="39">
        <f>Chuadanga!J174</f>
        <v>43179</v>
      </c>
      <c r="K40" s="16">
        <f>Chuadanga!K174</f>
        <v>20.05</v>
      </c>
      <c r="L40" s="43">
        <f>Chuadanga!L174</f>
        <v>1</v>
      </c>
      <c r="M40" s="39">
        <f>Chuadanga!M174</f>
        <v>43462</v>
      </c>
      <c r="N40" s="16">
        <f>Chuadanga!N174</f>
        <v>19.997</v>
      </c>
      <c r="O40" s="16">
        <f>Chuadanga!O174</f>
        <v>19.997</v>
      </c>
      <c r="P40" s="16">
        <f>Chuadanga!P174</f>
        <v>0</v>
      </c>
      <c r="Q40" s="43">
        <f>Chuadanga!Q174</f>
        <v>0.99735660847880292</v>
      </c>
      <c r="R40" s="2" t="str">
        <f>Chuadanga!R174</f>
        <v>Final</v>
      </c>
    </row>
    <row r="41" spans="1:18" s="3" customFormat="1" ht="25.5" customHeight="1" x14ac:dyDescent="0.25">
      <c r="A41" s="113" t="s">
        <v>15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</row>
    <row r="42" spans="1:18" s="3" customFormat="1" ht="15" thickBot="1" x14ac:dyDescent="0.3">
      <c r="A42" s="2">
        <v>31</v>
      </c>
      <c r="B42" s="4" t="str">
        <f>Chuadanga!B188</f>
        <v>Tree Plantation</v>
      </c>
      <c r="C42" s="2">
        <f>Chuadanga!C188</f>
        <v>0</v>
      </c>
      <c r="D42" s="16">
        <f>Chuadanga!D188</f>
        <v>0</v>
      </c>
      <c r="E42" s="16">
        <f>Chuadanga!E188</f>
        <v>0</v>
      </c>
      <c r="F42" s="19">
        <f>Chuadanga!F188</f>
        <v>0</v>
      </c>
      <c r="G42" s="16">
        <f>Chuadanga!G188</f>
        <v>0</v>
      </c>
      <c r="H42" s="39">
        <f>Chuadanga!H188</f>
        <v>0</v>
      </c>
      <c r="I42" s="48">
        <f>Chuadanga!I188</f>
        <v>0</v>
      </c>
      <c r="J42" s="39">
        <f>Chuadanga!J188</f>
        <v>0</v>
      </c>
      <c r="K42" s="16">
        <f>Chuadanga!K188</f>
        <v>0</v>
      </c>
      <c r="L42" s="43">
        <f>Chuadanga!L188</f>
        <v>0</v>
      </c>
      <c r="M42" s="39">
        <f>Chuadanga!M188</f>
        <v>0</v>
      </c>
      <c r="N42" s="16">
        <f>Chuadanga!N188</f>
        <v>0</v>
      </c>
      <c r="O42" s="16">
        <f>Chuadanga!O188</f>
        <v>0</v>
      </c>
      <c r="P42" s="16">
        <f>Chuadanga!P188</f>
        <v>0</v>
      </c>
      <c r="Q42" s="43" t="e">
        <f>Chuadanga!Q188</f>
        <v>#DIV/0!</v>
      </c>
      <c r="R42" s="2">
        <f>Chuadanga!R188</f>
        <v>0</v>
      </c>
    </row>
    <row r="43" spans="1:18" s="32" customFormat="1" ht="15.75" thickBot="1" x14ac:dyDescent="0.3">
      <c r="A43" s="102" t="s">
        <v>10</v>
      </c>
      <c r="B43" s="103"/>
      <c r="C43" s="38"/>
      <c r="D43" s="29">
        <f>SUM(D7:D42)</f>
        <v>36.753</v>
      </c>
      <c r="E43" s="29">
        <f>SUM(E7:E42)</f>
        <v>0</v>
      </c>
      <c r="F43" s="30">
        <f>SUM(F7:F42)</f>
        <v>1</v>
      </c>
      <c r="G43" s="29">
        <f>SUM(G7:G42)</f>
        <v>1607.3279999999997</v>
      </c>
      <c r="H43" s="41"/>
      <c r="I43" s="50"/>
      <c r="J43" s="41"/>
      <c r="K43" s="29">
        <f>SUM(K7:K42)</f>
        <v>1466.5919999999996</v>
      </c>
      <c r="L43" s="45">
        <f>AVERAGE(L7:L42)</f>
        <v>0.51</v>
      </c>
      <c r="M43" s="41"/>
      <c r="N43" s="29">
        <f t="shared" ref="N43:P43" si="0">SUM(N7:N42)</f>
        <v>934.89300000000003</v>
      </c>
      <c r="O43" s="29">
        <f t="shared" si="0"/>
        <v>1249.4020000000003</v>
      </c>
      <c r="P43" s="29">
        <f t="shared" si="0"/>
        <v>-314.50900000000001</v>
      </c>
      <c r="Q43" s="45">
        <f>O43/K43</f>
        <v>0.85190836988064889</v>
      </c>
      <c r="R43" s="31"/>
    </row>
  </sheetData>
  <mergeCells count="34">
    <mergeCell ref="A1:R1"/>
    <mergeCell ref="A8:R8"/>
    <mergeCell ref="R2:R4"/>
    <mergeCell ref="G3:G4"/>
    <mergeCell ref="A2:A4"/>
    <mergeCell ref="B2:B4"/>
    <mergeCell ref="C2:C4"/>
    <mergeCell ref="H2:H4"/>
    <mergeCell ref="L2:L4"/>
    <mergeCell ref="M2:M4"/>
    <mergeCell ref="N2:P2"/>
    <mergeCell ref="Q2:Q4"/>
    <mergeCell ref="N3:N4"/>
    <mergeCell ref="A43:B43"/>
    <mergeCell ref="D2:G2"/>
    <mergeCell ref="A15:R15"/>
    <mergeCell ref="D3:F3"/>
    <mergeCell ref="A31:R31"/>
    <mergeCell ref="A6:R6"/>
    <mergeCell ref="A39:R39"/>
    <mergeCell ref="I2:I4"/>
    <mergeCell ref="J2:J4"/>
    <mergeCell ref="K2:K4"/>
    <mergeCell ref="A28:A29"/>
    <mergeCell ref="C28:C29"/>
    <mergeCell ref="H28:H29"/>
    <mergeCell ref="L28:L29"/>
    <mergeCell ref="M28:M29"/>
    <mergeCell ref="R28:R29"/>
    <mergeCell ref="I28:I29"/>
    <mergeCell ref="J28:J29"/>
    <mergeCell ref="O3:O4"/>
    <mergeCell ref="P3:P4"/>
    <mergeCell ref="A41:R41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"/>
  <sheetViews>
    <sheetView zoomScaleNormal="100" zoomScaleSheetLayoutView="100" workbookViewId="0">
      <selection activeCell="B6" sqref="B6"/>
    </sheetView>
  </sheetViews>
  <sheetFormatPr defaultRowHeight="14.25" x14ac:dyDescent="0.25"/>
  <cols>
    <col min="1" max="1" width="22.42578125" style="1" customWidth="1"/>
    <col min="2" max="2" width="10.28515625" style="20" customWidth="1"/>
    <col min="3" max="3" width="10.5703125" style="20" customWidth="1"/>
    <col min="4" max="4" width="8.5703125" style="1" customWidth="1"/>
    <col min="5" max="5" width="8.42578125" style="1" customWidth="1"/>
    <col min="6" max="6" width="6.5703125" style="20" customWidth="1"/>
    <col min="7" max="7" width="13.28515625" style="1" customWidth="1"/>
    <col min="8" max="8" width="12.5703125" style="1" customWidth="1"/>
    <col min="9" max="9" width="12" style="1" customWidth="1"/>
    <col min="10" max="10" width="12.5703125" style="1" customWidth="1"/>
    <col min="11" max="11" width="21.42578125" style="1" customWidth="1"/>
    <col min="12" max="16384" width="9.140625" style="1"/>
  </cols>
  <sheetData>
    <row r="1" spans="1:24" ht="27" customHeight="1" thickBot="1" x14ac:dyDescent="0.3">
      <c r="A1" s="163" t="s">
        <v>199</v>
      </c>
      <c r="B1" s="164"/>
      <c r="C1" s="164"/>
      <c r="D1" s="164"/>
      <c r="E1" s="164"/>
      <c r="F1" s="164"/>
      <c r="G1" s="164"/>
      <c r="H1" s="164"/>
      <c r="I1" s="164"/>
      <c r="J1" s="164"/>
      <c r="K1" s="165"/>
      <c r="L1" s="64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</row>
    <row r="2" spans="1:24" ht="15" customHeight="1" thickBot="1" x14ac:dyDescent="0.3">
      <c r="A2" s="166" t="s">
        <v>200</v>
      </c>
      <c r="B2" s="168" t="s">
        <v>201</v>
      </c>
      <c r="C2" s="168" t="s">
        <v>223</v>
      </c>
      <c r="D2" s="170" t="s">
        <v>5</v>
      </c>
      <c r="E2" s="171"/>
      <c r="F2" s="172"/>
      <c r="G2" s="173" t="s">
        <v>202</v>
      </c>
      <c r="H2" s="175" t="s">
        <v>203</v>
      </c>
      <c r="I2" s="175" t="s">
        <v>204</v>
      </c>
      <c r="J2" s="175" t="s">
        <v>76</v>
      </c>
      <c r="K2" s="175" t="s">
        <v>9</v>
      </c>
    </row>
    <row r="3" spans="1:24" ht="26.25" customHeight="1" thickBot="1" x14ac:dyDescent="0.3">
      <c r="A3" s="167"/>
      <c r="B3" s="169"/>
      <c r="C3" s="169"/>
      <c r="D3" s="66" t="s">
        <v>2</v>
      </c>
      <c r="E3" s="67" t="s">
        <v>3</v>
      </c>
      <c r="F3" s="68" t="s">
        <v>4</v>
      </c>
      <c r="G3" s="174"/>
      <c r="H3" s="176"/>
      <c r="I3" s="176"/>
      <c r="J3" s="176"/>
      <c r="K3" s="176"/>
    </row>
    <row r="4" spans="1:24" ht="27" customHeight="1" x14ac:dyDescent="0.25">
      <c r="A4" s="69" t="s">
        <v>205</v>
      </c>
      <c r="B4" s="70">
        <f>COUNT(Chuadanga!A9,Chuadanga!A11,Chuadanga!A12,Chuadanga!A14)</f>
        <v>4</v>
      </c>
      <c r="C4" s="70">
        <f>COUNT(Chuadanga!A9,Chuadanga!A11,Chuadanga!A12,Chuadanga!A14)</f>
        <v>4</v>
      </c>
      <c r="D4" s="71">
        <f>Chuadanga!D15</f>
        <v>6.52</v>
      </c>
      <c r="E4" s="71">
        <f>Chuadanga!E15</f>
        <v>0</v>
      </c>
      <c r="F4" s="70">
        <f>Chuadanga!F15</f>
        <v>0</v>
      </c>
      <c r="G4" s="71">
        <f>Chuadanga!K15</f>
        <v>439.22399999999999</v>
      </c>
      <c r="H4" s="71">
        <f>Chuadanga!O15</f>
        <v>439.01800000000003</v>
      </c>
      <c r="I4" s="72">
        <f>Chuadanga!L15</f>
        <v>1</v>
      </c>
      <c r="J4" s="73">
        <f>Chuadanga!Q15</f>
        <v>0.99953099102052723</v>
      </c>
      <c r="K4" s="74"/>
    </row>
    <row r="5" spans="1:24" ht="22.5" customHeight="1" x14ac:dyDescent="0.25">
      <c r="A5" s="75" t="s">
        <v>206</v>
      </c>
      <c r="B5" s="76">
        <f>COUNT(Chuadanga!A18,Chuadanga!A19,Chuadanga!A22,Chuadanga!A24,Chuadanga!A25,Chuadanga!A26,Chuadanga!A27,Chuadanga!A31,Chuadanga!A32,Chuadanga!A36)</f>
        <v>10</v>
      </c>
      <c r="C5" s="76">
        <f>COUNT(Chuadanga!A18,Chuadanga!A19,Chuadanga!A22,Chuadanga!A24,Chuadanga!A25,Chuadanga!A26,Chuadanga!A27,Chuadanga!A31,Chuadanga!A32,Chuadanga!A36)</f>
        <v>10</v>
      </c>
      <c r="D5" s="77">
        <f>Chuadanga!D41</f>
        <v>28.344999999999999</v>
      </c>
      <c r="E5" s="77">
        <f>Chuadanga!E41</f>
        <v>0</v>
      </c>
      <c r="F5" s="76">
        <f>Chuadanga!F41</f>
        <v>0</v>
      </c>
      <c r="G5" s="77">
        <f>Chuadanga!K41</f>
        <v>1637.143</v>
      </c>
      <c r="H5" s="78">
        <f>Chuadanga!O41</f>
        <v>1210.1559999999999</v>
      </c>
      <c r="I5" s="79">
        <f>Chuadanga!L41</f>
        <v>0.85500000000000009</v>
      </c>
      <c r="J5" s="79">
        <f>Chuadanga!Q41</f>
        <v>0.73918771909356717</v>
      </c>
      <c r="K5" s="80"/>
    </row>
    <row r="6" spans="1:24" ht="21.75" customHeight="1" x14ac:dyDescent="0.25">
      <c r="A6" s="75" t="s">
        <v>207</v>
      </c>
      <c r="B6" s="76">
        <f>COUNT(Chuadanga!A44,Chuadanga!A45,Chuadanga!A48,Chuadanga!A49,Chuadanga!A52,Chuadanga!A53,Chuadanga!A55,Chuadanga!A57,Chuadanga!A58,Chuadanga!A60,Chuadanga!A61,Chuadanga!A62,Chuadanga!A63,Chuadanga!A65,Chuadanga!A68,Chuadanga!A69,Chuadanga!A71,Chuadanga!A72,Chuadanga!A74,Chuadanga!A76,Chuadanga!A77,Chuadanga!A79,Chuadanga!A80,Chuadanga!A84,Chuadanga!A86,Chuadanga!A92,Chuadanga!A94,Chuadanga!A95,Chuadanga!A96,Chuadanga!A97,Chuadanga!A99,Chuadanga!A100,Chuadanga!A101,Chuadanga!A103)</f>
        <v>34</v>
      </c>
      <c r="C6" s="76">
        <f>COUNT(Chuadanga!A44,Chuadanga!A45,Chuadanga!A48,Chuadanga!A49,Chuadanga!A52,Chuadanga!A53,Chuadanga!A55,Chuadanga!A57,Chuadanga!A58,Chuadanga!A60,Chuadanga!A61,Chuadanga!A62,Chuadanga!A63,Chuadanga!A65,Chuadanga!A68,Chuadanga!A69,Chuadanga!A71,Chuadanga!A72,Chuadanga!A74,Chuadanga!A76,Chuadanga!A77,Chuadanga!A79,Chuadanga!A80,Chuadanga!A84,Chuadanga!A86,Chuadanga!A92,Chuadanga!A94,Chuadanga!A95,Chuadanga!A97,Chuadanga!A99,Chuadanga!A100,Chuadanga!A101,Chuadanga!A103)</f>
        <v>33</v>
      </c>
      <c r="D6" s="77">
        <f>Chuadanga!D104</f>
        <v>62.509999999999991</v>
      </c>
      <c r="E6" s="77">
        <f>Chuadanga!E104</f>
        <v>0</v>
      </c>
      <c r="F6" s="76">
        <f>Chuadanga!F104</f>
        <v>0</v>
      </c>
      <c r="G6" s="77">
        <f>Chuadanga!K104</f>
        <v>3773.6469999999995</v>
      </c>
      <c r="H6" s="78">
        <f>Chuadanga!O104</f>
        <v>2685.1589999999997</v>
      </c>
      <c r="I6" s="79">
        <f>Chuadanga!L104</f>
        <v>0.82647058823529418</v>
      </c>
      <c r="J6" s="79">
        <f>Chuadanga!Q104</f>
        <v>0.71155542635545932</v>
      </c>
      <c r="K6" s="80"/>
    </row>
    <row r="7" spans="1:24" ht="21.75" customHeight="1" x14ac:dyDescent="0.25">
      <c r="A7" s="75" t="s">
        <v>208</v>
      </c>
      <c r="B7" s="76"/>
      <c r="C7" s="76"/>
      <c r="D7" s="77">
        <f>Chuadanga!D114</f>
        <v>0</v>
      </c>
      <c r="E7" s="77">
        <f>Chuadanga!E114</f>
        <v>0</v>
      </c>
      <c r="F7" s="76">
        <f>Chuadanga!F114</f>
        <v>0</v>
      </c>
      <c r="G7" s="77">
        <f>Chuadanga!K114</f>
        <v>0</v>
      </c>
      <c r="H7" s="78">
        <f>Chuadanga!O114</f>
        <v>0</v>
      </c>
      <c r="I7" s="79">
        <f>Chuadanga!L114</f>
        <v>0</v>
      </c>
      <c r="J7" s="79" t="e">
        <f>Chuadanga!Q114</f>
        <v>#DIV/0!</v>
      </c>
      <c r="K7" s="80"/>
    </row>
    <row r="8" spans="1:24" ht="25.5" x14ac:dyDescent="0.25">
      <c r="A8" s="75" t="s">
        <v>209</v>
      </c>
      <c r="B8" s="76"/>
      <c r="C8" s="76"/>
      <c r="D8" s="77"/>
      <c r="E8" s="77"/>
      <c r="F8" s="76"/>
      <c r="G8" s="77"/>
      <c r="H8" s="78"/>
      <c r="I8" s="79"/>
      <c r="J8" s="79"/>
      <c r="K8" s="80" t="s">
        <v>211</v>
      </c>
    </row>
    <row r="9" spans="1:24" ht="31.5" customHeight="1" x14ac:dyDescent="0.25">
      <c r="A9" s="75" t="s">
        <v>210</v>
      </c>
      <c r="B9" s="76">
        <f>COUNT(Chuadanga!A117,Chuadanga!A118)</f>
        <v>2</v>
      </c>
      <c r="C9" s="76">
        <f>COUNT(Chuadanga!A117,Chuadanga!A118)</f>
        <v>2</v>
      </c>
      <c r="D9" s="77">
        <f>Chuadanga!D122</f>
        <v>0</v>
      </c>
      <c r="E9" s="77">
        <f>Chuadanga!E122</f>
        <v>159</v>
      </c>
      <c r="F9" s="76">
        <f>Chuadanga!F122</f>
        <v>0</v>
      </c>
      <c r="G9" s="77">
        <f>Chuadanga!K122</f>
        <v>710.95299999999997</v>
      </c>
      <c r="H9" s="78">
        <f>Chuadanga!O122</f>
        <v>0</v>
      </c>
      <c r="I9" s="79">
        <f>Chuadanga!L122</f>
        <v>2.5000000000000001E-2</v>
      </c>
      <c r="J9" s="79">
        <f>Chuadanga!Q122</f>
        <v>0</v>
      </c>
      <c r="K9" s="80"/>
    </row>
    <row r="10" spans="1:24" ht="25.5" customHeight="1" x14ac:dyDescent="0.25">
      <c r="A10" s="75" t="s">
        <v>13</v>
      </c>
      <c r="B10" s="76">
        <f>COUNT(Chuadanga!A126,Chuadanga!A127,Chuadanga!A130,Chuadanga!A131,Chuadanga!A133,Chuadanga!A134,Chuadanga!A137,Chuadanga!A141,Chuadanga!A142,Chuadanga!A144,Chuadanga!A145,Chuadanga!A146,Chuadanga!A147,Chuadanga!A148,Chuadanga!A151,Chuadanga!A152,Chuadanga!A155,Chuadanga!A156,Chuadanga!A158,Chuadanga!A159,Chuadanga!A160,Chuadanga!A163,Chuadanga!A165,Chuadanga!A167,Chuadanga!A168)</f>
        <v>25</v>
      </c>
      <c r="C10" s="76">
        <f>COUNT(Chuadanga!A126,Chuadanga!A127,Chuadanga!A130,Chuadanga!A131,Chuadanga!A133,Chuadanga!A134,Chuadanga!A137,Chuadanga!A141,Chuadanga!A142,Chuadanga!A144,Chuadanga!A145,Chuadanga!A146,Chuadanga!A147,Chuadanga!A148,Chuadanga!A151,Chuadanga!A152,Chuadanga!A155,Chuadanga!A156,Chuadanga!A158,Chuadanga!A159,Chuadanga!A160,Chuadanga!A163,Chuadanga!A165,Chuadanga!A167,Chuadanga!A168)</f>
        <v>25</v>
      </c>
      <c r="D10" s="77">
        <f>Chuadanga!D169</f>
        <v>70.840999999999994</v>
      </c>
      <c r="E10" s="77">
        <f>Chuadanga!E169</f>
        <v>0</v>
      </c>
      <c r="F10" s="76">
        <f>Chuadanga!F169</f>
        <v>0</v>
      </c>
      <c r="G10" s="77">
        <f>Chuadanga!K169</f>
        <v>1331.712</v>
      </c>
      <c r="H10" s="78">
        <f>Chuadanga!O169</f>
        <v>1135.454</v>
      </c>
      <c r="I10" s="79">
        <f>Chuadanga!L169</f>
        <v>0.94230769230769229</v>
      </c>
      <c r="J10" s="79">
        <f>Chuadanga!Q169</f>
        <v>0.85262729479046517</v>
      </c>
      <c r="K10" s="80"/>
    </row>
    <row r="11" spans="1:24" ht="21.75" customHeight="1" x14ac:dyDescent="0.25">
      <c r="A11" s="75" t="s">
        <v>14</v>
      </c>
      <c r="B11" s="76">
        <f>COUNT(Chuadanga!A172,Chuadanga!A174)</f>
        <v>2</v>
      </c>
      <c r="C11" s="76">
        <f>COUNT(Chuadanga!A172,Chuadanga!A174)</f>
        <v>2</v>
      </c>
      <c r="D11" s="77">
        <f>Chuadanga!D175</f>
        <v>0</v>
      </c>
      <c r="E11" s="77">
        <f>Chuadanga!E175</f>
        <v>0</v>
      </c>
      <c r="F11" s="76">
        <f>Chuadanga!F175</f>
        <v>2</v>
      </c>
      <c r="G11" s="77">
        <f>Chuadanga!K175</f>
        <v>40.83</v>
      </c>
      <c r="H11" s="78">
        <f>Chuadanga!O175</f>
        <v>33.912999999999997</v>
      </c>
      <c r="I11" s="79">
        <f>Chuadanga!L175</f>
        <v>1</v>
      </c>
      <c r="J11" s="79">
        <f>Chuadanga!Q175</f>
        <v>0.83059025226549099</v>
      </c>
      <c r="K11" s="80"/>
    </row>
    <row r="12" spans="1:24" ht="24" customHeight="1" x14ac:dyDescent="0.25">
      <c r="A12" s="75" t="s">
        <v>63</v>
      </c>
      <c r="B12" s="76">
        <f>COUNT(Chuadanga!A178)</f>
        <v>1</v>
      </c>
      <c r="C12" s="76">
        <f>COUNT(Chuadanga!A178)</f>
        <v>1</v>
      </c>
      <c r="D12" s="77">
        <f>Chuadanga!D179</f>
        <v>0</v>
      </c>
      <c r="E12" s="77">
        <f>Chuadanga!E179</f>
        <v>0</v>
      </c>
      <c r="F12" s="76">
        <f>Chuadanga!F179</f>
        <v>1</v>
      </c>
      <c r="G12" s="77">
        <f>Chuadanga!K179</f>
        <v>30.266999999999999</v>
      </c>
      <c r="H12" s="78">
        <f>Chuadanga!O179</f>
        <v>30.204999999999998</v>
      </c>
      <c r="I12" s="79">
        <f>Chuadanga!L179</f>
        <v>1</v>
      </c>
      <c r="J12" s="79">
        <f>Chuadanga!Q179</f>
        <v>0.99795156441008359</v>
      </c>
      <c r="K12" s="80"/>
    </row>
    <row r="13" spans="1:24" ht="22.5" customHeight="1" x14ac:dyDescent="0.25">
      <c r="A13" s="75" t="s">
        <v>15</v>
      </c>
      <c r="B13" s="76">
        <v>0</v>
      </c>
      <c r="C13" s="76"/>
      <c r="D13" s="77">
        <f>Chuadanga!D189</f>
        <v>0</v>
      </c>
      <c r="E13" s="77">
        <f>Chuadanga!E189</f>
        <v>0</v>
      </c>
      <c r="F13" s="76">
        <f>Chuadanga!F189</f>
        <v>0</v>
      </c>
      <c r="G13" s="77">
        <f>Chuadanga!K189</f>
        <v>0</v>
      </c>
      <c r="H13" s="78">
        <f>Chuadanga!O189</f>
        <v>0</v>
      </c>
      <c r="I13" s="79">
        <f>Chuadanga!L189</f>
        <v>0</v>
      </c>
      <c r="J13" s="79" t="e">
        <f>Chuadanga!Q189</f>
        <v>#DIV/0!</v>
      </c>
      <c r="K13" s="80"/>
    </row>
    <row r="14" spans="1:24" ht="19.5" customHeight="1" thickBot="1" x14ac:dyDescent="0.3">
      <c r="A14" s="81" t="s">
        <v>10</v>
      </c>
      <c r="B14" s="82">
        <f>SUM(B4:B13)</f>
        <v>78</v>
      </c>
      <c r="C14" s="82">
        <f>SUM(C4:C13)</f>
        <v>77</v>
      </c>
      <c r="D14" s="83">
        <f t="shared" ref="D14:H14" si="0">SUM(D4:D13)</f>
        <v>168.21599999999998</v>
      </c>
      <c r="E14" s="83">
        <f t="shared" si="0"/>
        <v>159</v>
      </c>
      <c r="F14" s="82">
        <f t="shared" si="0"/>
        <v>3</v>
      </c>
      <c r="G14" s="83">
        <f t="shared" si="0"/>
        <v>7963.775999999998</v>
      </c>
      <c r="H14" s="83">
        <f t="shared" si="0"/>
        <v>5533.9049999999988</v>
      </c>
      <c r="I14" s="84">
        <f>AVERAGE(I4:I13)</f>
        <v>0.6276420311714429</v>
      </c>
      <c r="J14" s="84">
        <f>H14/G14</f>
        <v>0.69488456229808571</v>
      </c>
      <c r="K14" s="85"/>
    </row>
  </sheetData>
  <mergeCells count="10">
    <mergeCell ref="A1:K1"/>
    <mergeCell ref="A2:A3"/>
    <mergeCell ref="B2:B3"/>
    <mergeCell ref="D2:F2"/>
    <mergeCell ref="G2:G3"/>
    <mergeCell ref="H2:H3"/>
    <mergeCell ref="I2:I3"/>
    <mergeCell ref="J2:J3"/>
    <mergeCell ref="K2:K3"/>
    <mergeCell ref="C2:C3"/>
  </mergeCells>
  <printOptions horizontalCentered="1"/>
  <pageMargins left="0.39370078740157483" right="0.39370078740157483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Chuadanga</vt:lpstr>
      <vt:lpstr>Chuadanga Sadar</vt:lpstr>
      <vt:lpstr>Alamdanga</vt:lpstr>
      <vt:lpstr>Damurhuda</vt:lpstr>
      <vt:lpstr>Jibonnagar</vt:lpstr>
      <vt:lpstr>Summary</vt:lpstr>
      <vt:lpstr>Chuadanga!Print_Area</vt:lpstr>
      <vt:lpstr>Summary!Print_Area</vt:lpstr>
      <vt:lpstr>Alamdanga!Print_Titles</vt:lpstr>
      <vt:lpstr>Chuadanga!Print_Titles</vt:lpstr>
      <vt:lpstr>'Chuadanga Sadar'!Print_Titles</vt:lpstr>
      <vt:lpstr>Damurhuda!Print_Titles</vt:lpstr>
      <vt:lpstr>Jibonnagar!Print_Titles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LGED</dc:creator>
  <cp:lastModifiedBy>AE-KDRIDP</cp:lastModifiedBy>
  <cp:lastPrinted>2018-11-19T09:06:14Z</cp:lastPrinted>
  <dcterms:created xsi:type="dcterms:W3CDTF">2017-03-08T05:53:38Z</dcterms:created>
  <dcterms:modified xsi:type="dcterms:W3CDTF">2019-10-17T10:22:59Z</dcterms:modified>
</cp:coreProperties>
</file>